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SRVFILE01\Finansu ir administravimo padalinys\Pirkimų skyrius\3. Dainos pirkimai\0. Lietuvos paštų reklaminis apipavidalinimas\2. Įkėlimui į Avilį\"/>
    </mc:Choice>
  </mc:AlternateContent>
  <xr:revisionPtr revIDLastSave="0" documentId="13_ncr:1_{A7E757BF-A378-4F8B-A868-15C6E822E57E}" xr6:coauthVersionLast="47" xr6:coauthVersionMax="47" xr10:uidLastSave="{00000000-0000-0000-0000-000000000000}"/>
  <bookViews>
    <workbookView xWindow="-110" yWindow="-110" windowWidth="19420" windowHeight="10420" activeTab="2" xr2:uid="{86265C7D-66D8-4EE3-9AA3-31935080D962}"/>
  </bookViews>
  <sheets>
    <sheet name="I PD" sheetId="1" r:id="rId1"/>
    <sheet name="II PD" sheetId="2" r:id="rId2"/>
    <sheet name="III PD"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9" i="3" l="1"/>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66" i="1"/>
  <c r="F65"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7" i="1"/>
  <c r="F9" i="1"/>
  <c r="F70" i="2" l="1"/>
  <c r="F72" i="2" s="1"/>
  <c r="F71" i="2" s="1"/>
  <c r="F70" i="3"/>
  <c r="F72" i="3" s="1"/>
  <c r="F71" i="3" s="1"/>
  <c r="F68" i="1"/>
  <c r="F70" i="1" s="1"/>
  <c r="F69" i="1" s="1"/>
</calcChain>
</file>

<file path=xl/sharedStrings.xml><?xml version="1.0" encoding="utf-8"?>
<sst xmlns="http://schemas.openxmlformats.org/spreadsheetml/2006/main" count="582" uniqueCount="142">
  <si>
    <t>Eil. Nr.</t>
  </si>
  <si>
    <t>Prekės/ paslaugos pavadinimas</t>
  </si>
  <si>
    <t>Mato vnt.</t>
  </si>
  <si>
    <t xml:space="preserve">Paštų, logistikos centrų ir kitų objektų prekės: </t>
  </si>
  <si>
    <t>Išorinė šviesdėžė</t>
  </si>
  <si>
    <t>vnt.</t>
  </si>
  <si>
    <t>Išorinė šviesdėžė, nestandartinis gaminys</t>
  </si>
  <si>
    <t xml:space="preserve">Išorinės reklamos spalvotas lipdukas (ant esamos šviesdežės) </t>
  </si>
  <si>
    <t>Reklamos leidimo, įskaitant projekto parengimą, gavimas</t>
  </si>
  <si>
    <t>Monochrominė tūrinė šviesdėžė </t>
  </si>
  <si>
    <t>Vidinė šviesdėžė</t>
  </si>
  <si>
    <t>Vitrinos laikinas uždengimas tentu </t>
  </si>
  <si>
    <t>Langų apipavidalinimas (vidaus vitrinos)</t>
  </si>
  <si>
    <t>kompl.</t>
  </si>
  <si>
    <t>Priklijuojami A1 formato dvipusiai rėmeliai</t>
  </si>
  <si>
    <t>Darbo laiko lipdukas. Lipdukas, klijuojamas iš vidinės stiklo pusės, permatomas</t>
  </si>
  <si>
    <t xml:space="preserve">Vaizdo stebėjimo lipdukas </t>
  </si>
  <si>
    <t>Atsiskaitymo kortele lipdukas</t>
  </si>
  <si>
    <t>Virškasio logotipas</t>
  </si>
  <si>
    <t>Laikrodis</t>
  </si>
  <si>
    <t>Logotipas su plėvele</t>
  </si>
  <si>
    <t>Stovelis "Atsiprašome, laikinai neaptarnaujame"</t>
  </si>
  <si>
    <t>Grąžos lėkštutė</t>
  </si>
  <si>
    <t>Tušinukas su stoveliu ir grandinėle</t>
  </si>
  <si>
    <t>Magnetinės juostos su spauda</t>
  </si>
  <si>
    <t>Segtuvas</t>
  </si>
  <si>
    <t>Segtuvo laikiklis</t>
  </si>
  <si>
    <t>Pakavimo instrukcija ir pašto siuntų išsiuntimo laiko kortelė</t>
  </si>
  <si>
    <t>Pašto siuntų išsiuntimo laiko kortelė</t>
  </si>
  <si>
    <t>Lipdukas "Šiukšles mesti čia"</t>
  </si>
  <si>
    <t>Pašto dėžutės lipdukas</t>
  </si>
  <si>
    <t>E-savitarnos baldo apipavidalinimas</t>
  </si>
  <si>
    <t>kv. m</t>
  </si>
  <si>
    <t>Lipdukas "Pašto paslaugas laiškininkas teikia" (baltame fone stačiakampio forma 170x45 mm lipdukas</t>
  </si>
  <si>
    <t>Lipdukas "Pašto paslaugas laiškininkas teikia" (baltam fone stačiakampio forma 100x290 mm lipdukas su LP logotipu</t>
  </si>
  <si>
    <t>Lipdukas "Dėžutės numeris"</t>
  </si>
  <si>
    <t>Lipdukas "Laiškų išėmimo laikas"</t>
  </si>
  <si>
    <t>Lipdukas apie siuntų išsiuntimo laiką, baltame fone</t>
  </si>
  <si>
    <t xml:space="preserve">Šerkšno klijavimas (vokai) </t>
  </si>
  <si>
    <t>kv. m.</t>
  </si>
  <si>
    <t>Lipdukas "Atsargiai, aštru" 40x40 mm, trikampio formos</t>
  </si>
  <si>
    <t>Lipdukas "Atsargiai, aštru" 55x55 mm, trikampio formos</t>
  </si>
  <si>
    <t>Darbo laiko lentelė, skirta kabinti lauke</t>
  </si>
  <si>
    <t xml:space="preserve">Lipdukas "Atsargiai, laiptelis" </t>
  </si>
  <si>
    <t>Lipdukas "Prašome įeiti po vieną"</t>
  </si>
  <si>
    <t>Stoveliai skrajutėms, 1/3, 1 kišenė, A4 formato</t>
  </si>
  <si>
    <t>Stoveliai skrajutėms, 1/3, 3 kišenės, A4 formato</t>
  </si>
  <si>
    <t>Ploteriuoti lipdukai, pilki, po kabinetų lentelėmis</t>
  </si>
  <si>
    <t xml:space="preserve">Spauda kabinetų lentelėms "Kabinetų lentelės" </t>
  </si>
  <si>
    <t xml:space="preserve">Lipdukas „Laukti čia“ (klijuojamas ant grindų, apvalus) </t>
  </si>
  <si>
    <t>Pertvarėlės (plastikinės)</t>
  </si>
  <si>
    <t xml:space="preserve">Lentelė „Rūkymo vieta“ </t>
  </si>
  <si>
    <t xml:space="preserve">Lipdukas „IŠĖJIMAS“ </t>
  </si>
  <si>
    <t>Lipdukas, skirtas priešgaisrinės signalizacijos mygtuko pažymėjimui</t>
  </si>
  <si>
    <t>Lipdukas, žymintis gesintuvo vietą raudonam fone</t>
  </si>
  <si>
    <t>Lipdukas, nurodantis judėjimo kryptį (rodyklė) (tamsoje matomas/ atspindintis, žaliam fone esanti rodyklė</t>
  </si>
  <si>
    <t>Lipdukas, ženklas „atsargiai“ / „elektra“, skirtas pažymėti elektros įtampą / el. skydinę ir pan., trikampio formos</t>
  </si>
  <si>
    <t xml:space="preserve">Lipdukas su užrašu „Cg“ </t>
  </si>
  <si>
    <t>Lipdukas, skirtas pažymėti vaistinėlės vietą</t>
  </si>
  <si>
    <t>Lipdukas, skirtas pažymėti susitikimo vietą evakuacijos metu</t>
  </si>
  <si>
    <t>Lentelė, skirta pažymėti susitikimo vietą evakuacijos metu</t>
  </si>
  <si>
    <t>Preliminarus gaminio kiekis 1 (vienam) objektui</t>
  </si>
  <si>
    <t>Šerkšno klijavimas (ištisinis) (vidaus vitrinos) 60μm</t>
  </si>
  <si>
    <t>Šerkšno klijavimas (ištisinis) (Lauko vitrinos) 80-90μm</t>
  </si>
  <si>
    <t>Reklaminio stendo apipavidalinimas</t>
  </si>
  <si>
    <t>Siūlomas mato vnt, įkainis Eur be PVM</t>
  </si>
  <si>
    <t xml:space="preserve">                                                     PVM, Eur </t>
  </si>
  <si>
    <t>Pasiūlymo formos  1 priedas</t>
  </si>
  <si>
    <t>I pirkimo dalis – Rytų regiono objektų skyrių reklaminis apipavidalinimas</t>
  </si>
  <si>
    <t>1.</t>
  </si>
  <si>
    <t>kv.m.</t>
  </si>
  <si>
    <t>Prekės/ paslaugos pavadinimas*</t>
  </si>
  <si>
    <t>Kaina Eur be PVM**</t>
  </si>
  <si>
    <t xml:space="preserve">Pasiūlymo palyginimo kaina, Eur be PVM </t>
  </si>
  <si>
    <t xml:space="preserve">                                            Pasiūlymo palyginimo kaina, Eur su PVM </t>
  </si>
  <si>
    <t>**Pasiūlymo palyginimo kaina, turi būti nurodoma ne daugiau kaip 2 skaičių po kablelio tikslumu, į lentelės E stulpelyje nurodytą paslaugų įkainį (mato vnt, įkainis Eur be PVM) turi būti įskaičiuotos visos išlaidos ir visi susiję mokesčiai, kurie gali būti reikalingi prekėms pagaminti ir sumontuoti/priklijuoti ir susijusioms paslaugoms atlikti.</t>
  </si>
  <si>
    <t>Pastaba: Tiekėjas turi užpildyti E stulpelį, kitų stulpelių tiekėjas negali redaguoti/trinti. Jeigu tiekėjas teikia pasiūlymą keliose pirkimo dalyse, kiekvienai pirkimo daliai, tiekėjas turi užpildyti atskiras sąmatas, esančias  šio priedo atskiruose puslapiuose pagal pirkimo dalį ir kartu su pasiūlymu (tiek pirminiu, tiek galutiniu) pateikti Pirkėjui.</t>
  </si>
  <si>
    <t>*Detalus  prėkės ar susijusios paslaugos aprašymas pateiktas Techninės specifikacijos  2 priede. Prekių ir susijusių paslaugų eiliškumas  2 TS  priede sutampa su šioje pasiūlymo formoje nurodytu eiliškumu, aprašymai gali papildyti vienas kitą.</t>
  </si>
  <si>
    <t>1.1.</t>
  </si>
  <si>
    <t>1.2.</t>
  </si>
  <si>
    <t>1.3.</t>
  </si>
  <si>
    <t>1.4.</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</si>
  <si>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</si>
  <si>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</si>
  <si>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</si>
  <si>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</si>
  <si>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</si>
  <si>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</si>
  <si>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</si>
  <si>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</si>
  <si>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</si>
  <si>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</si>
  <si>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</si>
  <si>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</si>
  <si>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</si>
  <si>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</si>
  <si>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</si>
  <si>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</si>
  <si>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</si>
  <si>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</si>
  <si>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</si>
  <si>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</si>
  <si>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</si>
  <si>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</si>
  <si>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</si>
  <si>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</si>
  <si>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</si>
  <si>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</si>
  <si>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</si>
  <si>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</si>
  <si>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</si>
  <si>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</si>
  <si>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</si>
  <si>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</si>
  <si>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</si>
  <si>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</si>
  <si>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</si>
  <si>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</si>
  <si>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</si>
  <si>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</si>
  <si>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</si>
  <si>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</si>
  <si>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</si>
  <si>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</si>
  <si>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</si>
  <si>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</si>
  <si>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</si>
  <si>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</si>
  <si>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</si>
  <si>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</si>
  <si>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</si>
  <si>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</si>
  <si>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</si>
  <si>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</si>
  <si>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</si>
  <si>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</si>
  <si>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</si>
  <si>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Reklaminių plakatų šviesdėžė, A1 plakatui, dvipusis (TS 1 pr. 69 pav.)</t>
  </si>
  <si>
    <t>Reklaminių plakatų šviesdėžė, A1 plakatui, Vienpusis (TS 1 pr. 69 pav.)</t>
  </si>
  <si>
    <t xml:space="preserve">II pirkimo dalis –  Vidurio regiono skyrių reklaminis apipavidalinimas </t>
  </si>
  <si>
    <t xml:space="preserve">III pirkimo dalis – Vakarų regiono skyrių reklaminis apipavidalinimas </t>
  </si>
  <si>
    <t>***pilkos spalvos stulpeliai užsipildo automatiškai, tiekėjui suvedus atskirų skyrių lentelių kainas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</si>
</sst>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sz val="10"/>
      <color theme="1"/>
      <name val="Aptos Narrow"/>
      <family val="2"/>
      <scheme val="minor"/>
    </font>
    <font>
      <sz val="9"/>
      <color theme="1"/>
      <name val="Aptos Narrow"/>
      <family val="2"/>
      <charset val="186"/>
      <scheme val="minor"/>
    </font>
    <font>
      <sz val="9"/>
      <name val="Aptos Narrow"/>
      <family val="2"/>
      <charset val="186"/>
      <scheme val="minor"/>
    </font>
    <font>
      <b/>
      <sz val="9"/>
      <name val="Aptos Narrow"/>
      <family val="2"/>
      <charset val="186"/>
      <scheme val="minor"/>
    </font>
    <font>
      <b/>
      <sz val="9"/>
      <color theme="1"/>
      <name val="Aptos Narrow"/>
      <family val="2"/>
      <charset val="186"/>
      <scheme val="minor"/>
    </font>
    <font>
      <sz val="9"/>
      <color theme="1"/>
      <name val="Aptos Narrow"/>
      <family val="2"/>
      <scheme val="minor"/>
    </font>
    <font>
      <b/>
      <sz val="12"/>
      <color theme="1"/>
      <name val="Aptos Narrow"/>
      <family val="2"/>
      <scheme val="minor"/>
    </font>
    <font>
      <b/>
      <sz val="10"/>
      <color theme="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wrapText="1"/>
    </xf>
    <xf numFmtId="0" fontId="1" fillId="0" borderId="0" xfId="0" applyFont="1" applyAlignment="1">
      <alignment wrapText="1"/>
    </xf>
    <xf numFmtId="0" fontId="4" fillId="0" borderId="1" xfId="0" applyFont="1" applyBorder="1" applyAlignment="1">
      <alignment horizontal="right" vertical="center" wrapText="1"/>
    </xf>
    <xf numFmtId="2" fontId="2" fillId="3" borderId="1" xfId="0" applyNumberFormat="1" applyFont="1" applyFill="1" applyBorder="1" applyAlignment="1">
      <alignment horizontal="center" vertical="center" wrapText="1"/>
    </xf>
    <xf numFmtId="0" fontId="5" fillId="0" borderId="1" xfId="0" applyFont="1" applyBorder="1" applyAlignment="1">
      <alignment horizontal="right" vertical="center" wrapText="1"/>
    </xf>
    <xf numFmtId="2" fontId="2" fillId="3" borderId="1" xfId="0" applyNumberFormat="1" applyFont="1" applyFill="1" applyBorder="1" applyAlignment="1">
      <alignment horizontal="center" vertical="center"/>
    </xf>
    <xf numFmtId="0" fontId="1" fillId="0" borderId="0" xfId="0" applyFont="1" applyAlignment="1">
      <alignment horizontal="right" wrapText="1"/>
    </xf>
    <xf numFmtId="0" fontId="1" fillId="0" borderId="1" xfId="0" applyFont="1" applyBorder="1" applyAlignment="1">
      <alignment horizontal="center" wrapText="1"/>
    </xf>
    <xf numFmtId="2" fontId="1" fillId="0" borderId="1" xfId="0" applyNumberFormat="1" applyFont="1" applyBorder="1" applyAlignment="1">
      <alignment horizontal="center" wrapText="1"/>
    </xf>
    <xf numFmtId="2" fontId="1" fillId="0" borderId="1" xfId="0" applyNumberFormat="1" applyFont="1" applyBorder="1" applyAlignment="1">
      <alignment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2" borderId="1" xfId="0" applyFont="1" applyFill="1" applyBorder="1" applyAlignment="1">
      <alignment horizontal="center" vertical="center" wrapText="1"/>
    </xf>
    <xf numFmtId="0" fontId="1" fillId="0" borderId="0" xfId="0" applyFont="1" applyAlignment="1">
      <alignment horizontal="center" wrapText="1"/>
    </xf>
    <xf numFmtId="0" fontId="7" fillId="0" borderId="0" xfId="0" applyFont="1" applyAlignment="1">
      <alignment horizontal="left" wrapText="1"/>
    </xf>
    <xf numFmtId="0" fontId="1" fillId="0" borderId="0" xfId="0" applyFont="1" applyAlignment="1">
      <alignment horizontal="left" wrapText="1"/>
    </xf>
    <xf numFmtId="0" fontId="6" fillId="2" borderId="0" xfId="0" applyFont="1" applyFill="1" applyAlignment="1">
      <alignment horizontal="left" vertical="center" wrapText="1"/>
    </xf>
    <xf numFmtId="0" fontId="3" fillId="2" borderId="0" xfId="0" applyFont="1" applyFill="1" applyAlignment="1">
      <alignment horizontal="left" vertical="center" wrapText="1"/>
    </xf>
    <xf numFmtId="0" fontId="1" fillId="0" borderId="0" xfId="0" applyFont="1" applyAlignment="1">
      <alignment horizontal="righ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25BFF-D105-4667-B40F-C28E6E8E89F7}">
  <dimension ref="A1:F72"/>
  <sheetViews>
    <sheetView topLeftCell="A68" workbookViewId="0">
      <selection activeCell="E72" sqref="E72:F72"/>
    </sheetView>
  </sheetViews>
  <sheetFormatPr defaultColWidth="9.1796875" defaultRowHeight="13" x14ac:dyDescent="0.3"/>
  <cols>
    <col min="1" max="1" width="9.1796875" style="2"/>
    <col min="2" max="2" width="35.54296875" style="2" customWidth="1"/>
    <col min="3" max="3" width="8.453125" style="2" customWidth="1"/>
    <col min="4" max="4" width="13.1796875" style="2" customWidth="1"/>
    <col min="5" max="6" width="13.7265625" style="2" customWidth="1"/>
    <col min="7" max="16384" width="9.1796875" style="2"/>
  </cols>
  <sheetData>
    <row r="1" spans="1:6" ht="17.25" customHeight="1" x14ac:dyDescent="0.3">
      <c r="A1" s="19" t="s">
        <v>67</v>
      </c>
      <c r="B1" s="19"/>
      <c r="C1" s="19"/>
      <c r="D1" s="19"/>
      <c r="E1" s="19"/>
      <c r="F1" s="19"/>
    </row>
    <row r="2" spans="1:6" ht="17.25" customHeight="1" x14ac:dyDescent="0.3">
      <c r="A2" s="7"/>
      <c r="B2" s="7"/>
      <c r="C2" s="7"/>
      <c r="D2" s="7"/>
      <c r="E2" s="7"/>
      <c r="F2" s="7"/>
    </row>
    <row r="3" spans="1:6" ht="29.25" customHeight="1" x14ac:dyDescent="0.4">
      <c r="A3" s="15" t="s">
        <v>68</v>
      </c>
      <c r="B3" s="16"/>
      <c r="C3" s="16"/>
      <c r="D3" s="16"/>
      <c r="E3" s="16"/>
      <c r="F3" s="16"/>
    </row>
    <row r="4" spans="1:6" ht="29.25" customHeight="1" x14ac:dyDescent="0.3">
      <c r="A4" s="18" t="s">
        <v>77</v>
      </c>
      <c r="B4" s="18"/>
      <c r="C4" s="18"/>
      <c r="D4" s="18"/>
      <c r="E4" s="18"/>
      <c r="F4" s="18"/>
    </row>
    <row r="5" spans="1:6" ht="35.15" customHeight="1" x14ac:dyDescent="0.3">
      <c r="A5" s="17" t="s">
        <v>75</v>
      </c>
      <c r="B5" s="17"/>
      <c r="C5" s="17"/>
      <c r="D5" s="17"/>
      <c r="E5" s="17"/>
      <c r="F5" s="17"/>
    </row>
    <row r="6" spans="1:6" ht="43.5" customHeight="1" x14ac:dyDescent="0.3">
      <c r="A6" s="18" t="s">
        <v>76</v>
      </c>
      <c r="B6" s="18"/>
      <c r="C6" s="18"/>
      <c r="D6" s="18"/>
      <c r="E6" s="18"/>
      <c r="F6" s="18"/>
    </row>
    <row r="7" spans="1:6" ht="52" x14ac:dyDescent="0.3">
      <c r="A7" s="11" t="s">
        <v>0</v>
      </c>
      <c r="B7" s="12" t="s">
        <v>1</v>
      </c>
      <c r="C7" s="11" t="s">
        <v>2</v>
      </c>
      <c r="D7" s="11" t="s">
        <v>61</v>
      </c>
      <c r="E7" s="13" t="s">
        <v>65</v>
      </c>
      <c r="F7" s="11" t="s">
        <v>72</v>
      </c>
    </row>
    <row r="8" spans="1:6" x14ac:dyDescent="0.3">
      <c r="A8" s="8" t="s">
        <v>69</v>
      </c>
      <c r="B8" s="1" t="s">
        <v>3</v>
      </c>
      <c r="C8" s="1"/>
      <c r="D8" s="1"/>
      <c r="E8" s="1"/>
      <c r="F8" s="1"/>
    </row>
    <row r="9" spans="1:6" x14ac:dyDescent="0.3">
      <c r="A9" s="8" t="s">
        <v>78</v>
      </c>
      <c r="B9" s="1" t="s">
        <v>4</v>
      </c>
      <c r="C9" s="8" t="s">
        <v>5</v>
      </c>
      <c r="D9" s="9">
        <v>1</v>
      </c>
      <c r="E9" s="9"/>
      <c r="F9" s="9">
        <f>E9*D9</f>
        <v>0</v>
      </c>
    </row>
    <row r="10" spans="1:6" x14ac:dyDescent="0.3">
      <c r="A10" s="8" t="s">
        <v>79</v>
      </c>
      <c r="B10" s="1" t="s">
        <v>4</v>
      </c>
      <c r="C10" s="8" t="s">
        <v>5</v>
      </c>
      <c r="D10" s="9">
        <v>1</v>
      </c>
      <c r="E10" s="9"/>
      <c r="F10" s="9">
        <f t="shared" ref="F10:F67" si="0">E10*D10</f>
        <v>0</v>
      </c>
    </row>
    <row r="11" spans="1:6" x14ac:dyDescent="0.3">
      <c r="A11" s="8" t="s">
        <v>80</v>
      </c>
      <c r="B11" s="1" t="s">
        <v>6</v>
      </c>
      <c r="C11" s="8" t="s">
        <v>70</v>
      </c>
      <c r="D11" s="9">
        <v>5</v>
      </c>
      <c r="E11" s="9"/>
      <c r="F11" s="9">
        <f t="shared" si="0"/>
        <v>0</v>
      </c>
    </row>
    <row r="12" spans="1:6" ht="26" x14ac:dyDescent="0.3">
      <c r="A12" s="8" t="s">
        <v>81</v>
      </c>
      <c r="B12" s="1" t="s">
        <v>7</v>
      </c>
      <c r="C12" s="8" t="s">
        <v>70</v>
      </c>
      <c r="D12" s="9">
        <v>3.6</v>
      </c>
      <c r="E12" s="9"/>
      <c r="F12" s="9">
        <f t="shared" si="0"/>
        <v>0</v>
      </c>
    </row>
    <row r="13" spans="1:6" ht="26" x14ac:dyDescent="0.3">
      <c r="A13" s="8" t="s">
        <v>82</v>
      </c>
      <c r="B13" s="1" t="s">
        <v>8</v>
      </c>
      <c r="C13" s="8" t="s">
        <v>5</v>
      </c>
      <c r="D13" s="9">
        <v>1</v>
      </c>
      <c r="E13" s="9"/>
      <c r="F13" s="9">
        <f t="shared" si="0"/>
        <v>0</v>
      </c>
    </row>
    <row r="14" spans="1:6" x14ac:dyDescent="0.3">
      <c r="A14" s="8" t="s">
        <v>83</v>
      </c>
      <c r="B14" s="1" t="s">
        <v>9</v>
      </c>
      <c r="C14" s="8" t="s">
        <v>5</v>
      </c>
      <c r="D14" s="9">
        <v>1</v>
      </c>
      <c r="E14" s="9"/>
      <c r="F14" s="9">
        <f t="shared" si="0"/>
        <v>0</v>
      </c>
    </row>
    <row r="15" spans="1:6" x14ac:dyDescent="0.3">
      <c r="A15" s="8" t="s">
        <v>84</v>
      </c>
      <c r="B15" s="1" t="s">
        <v>10</v>
      </c>
      <c r="C15" s="8" t="s">
        <v>5</v>
      </c>
      <c r="D15" s="9">
        <v>1</v>
      </c>
      <c r="E15" s="9"/>
      <c r="F15" s="9">
        <f t="shared" si="0"/>
        <v>0</v>
      </c>
    </row>
    <row r="16" spans="1:6" x14ac:dyDescent="0.3">
      <c r="A16" s="8" t="s">
        <v>85</v>
      </c>
      <c r="B16" s="1" t="s">
        <v>11</v>
      </c>
      <c r="C16" s="8" t="s">
        <v>5</v>
      </c>
      <c r="D16" s="9">
        <v>1</v>
      </c>
      <c r="E16" s="9"/>
      <c r="F16" s="9">
        <f t="shared" si="0"/>
        <v>0</v>
      </c>
    </row>
    <row r="17" spans="1:6" x14ac:dyDescent="0.3">
      <c r="A17" s="8" t="s">
        <v>86</v>
      </c>
      <c r="B17" s="1" t="s">
        <v>12</v>
      </c>
      <c r="C17" s="8" t="s">
        <v>13</v>
      </c>
      <c r="D17" s="9">
        <v>3</v>
      </c>
      <c r="E17" s="9"/>
      <c r="F17" s="9">
        <f t="shared" si="0"/>
        <v>0</v>
      </c>
    </row>
    <row r="18" spans="1:6" x14ac:dyDescent="0.3">
      <c r="A18" s="8" t="s">
        <v>87</v>
      </c>
      <c r="B18" s="1" t="s">
        <v>14</v>
      </c>
      <c r="C18" s="8" t="s">
        <v>5</v>
      </c>
      <c r="D18" s="9">
        <v>1</v>
      </c>
      <c r="E18" s="9"/>
      <c r="F18" s="9">
        <f t="shared" si="0"/>
        <v>0</v>
      </c>
    </row>
    <row r="19" spans="1:6" ht="26" x14ac:dyDescent="0.3">
      <c r="A19" s="8" t="s">
        <v>88</v>
      </c>
      <c r="B19" s="1" t="s">
        <v>15</v>
      </c>
      <c r="C19" s="8" t="s">
        <v>5</v>
      </c>
      <c r="D19" s="9">
        <v>1</v>
      </c>
      <c r="E19" s="9"/>
      <c r="F19" s="9">
        <f t="shared" si="0"/>
        <v>0</v>
      </c>
    </row>
    <row r="20" spans="1:6" x14ac:dyDescent="0.3">
      <c r="A20" s="8" t="s">
        <v>89</v>
      </c>
      <c r="B20" s="1" t="s">
        <v>16</v>
      </c>
      <c r="C20" s="8" t="s">
        <v>5</v>
      </c>
      <c r="D20" s="9">
        <v>1</v>
      </c>
      <c r="E20" s="9"/>
      <c r="F20" s="9">
        <f t="shared" si="0"/>
        <v>0</v>
      </c>
    </row>
    <row r="21" spans="1:6" x14ac:dyDescent="0.3">
      <c r="A21" s="8" t="s">
        <v>90</v>
      </c>
      <c r="B21" s="1" t="s">
        <v>17</v>
      </c>
      <c r="C21" s="8" t="s">
        <v>5</v>
      </c>
      <c r="D21" s="9">
        <v>1</v>
      </c>
      <c r="E21" s="9"/>
      <c r="F21" s="9">
        <f t="shared" si="0"/>
        <v>0</v>
      </c>
    </row>
    <row r="22" spans="1:6" x14ac:dyDescent="0.3">
      <c r="A22" s="8" t="s">
        <v>91</v>
      </c>
      <c r="B22" s="1" t="s">
        <v>64</v>
      </c>
      <c r="C22" s="8" t="s">
        <v>13</v>
      </c>
      <c r="D22" s="9">
        <v>1</v>
      </c>
      <c r="E22" s="9"/>
      <c r="F22" s="9">
        <f t="shared" si="0"/>
        <v>0</v>
      </c>
    </row>
    <row r="23" spans="1:6" x14ac:dyDescent="0.3">
      <c r="A23" s="8" t="s">
        <v>92</v>
      </c>
      <c r="B23" s="1" t="s">
        <v>18</v>
      </c>
      <c r="C23" s="8" t="s">
        <v>5</v>
      </c>
      <c r="D23" s="9">
        <v>1</v>
      </c>
      <c r="E23" s="9"/>
      <c r="F23" s="9">
        <f t="shared" si="0"/>
        <v>0</v>
      </c>
    </row>
    <row r="24" spans="1:6" x14ac:dyDescent="0.3">
      <c r="A24" s="8" t="s">
        <v>93</v>
      </c>
      <c r="B24" s="1" t="s">
        <v>19</v>
      </c>
      <c r="C24" s="8" t="s">
        <v>5</v>
      </c>
      <c r="D24" s="9">
        <v>1</v>
      </c>
      <c r="E24" s="9"/>
      <c r="F24" s="9">
        <f t="shared" si="0"/>
        <v>0</v>
      </c>
    </row>
    <row r="25" spans="1:6" x14ac:dyDescent="0.3">
      <c r="A25" s="8" t="s">
        <v>94</v>
      </c>
      <c r="B25" s="1" t="s">
        <v>20</v>
      </c>
      <c r="C25" s="8" t="s">
        <v>5</v>
      </c>
      <c r="D25" s="9">
        <v>3</v>
      </c>
      <c r="E25" s="9"/>
      <c r="F25" s="9">
        <f t="shared" si="0"/>
        <v>0</v>
      </c>
    </row>
    <row r="26" spans="1:6" ht="26" x14ac:dyDescent="0.3">
      <c r="A26" s="8" t="s">
        <v>95</v>
      </c>
      <c r="B26" s="1" t="s">
        <v>21</v>
      </c>
      <c r="C26" s="8" t="s">
        <v>5</v>
      </c>
      <c r="D26" s="9">
        <v>3</v>
      </c>
      <c r="E26" s="9"/>
      <c r="F26" s="9">
        <f t="shared" si="0"/>
        <v>0</v>
      </c>
    </row>
    <row r="27" spans="1:6" x14ac:dyDescent="0.3">
      <c r="A27" s="8" t="s">
        <v>96</v>
      </c>
      <c r="B27" s="1" t="s">
        <v>22</v>
      </c>
      <c r="C27" s="8" t="s">
        <v>5</v>
      </c>
      <c r="D27" s="9">
        <v>3</v>
      </c>
      <c r="E27" s="9"/>
      <c r="F27" s="9">
        <f t="shared" si="0"/>
        <v>0</v>
      </c>
    </row>
    <row r="28" spans="1:6" x14ac:dyDescent="0.3">
      <c r="A28" s="8" t="s">
        <v>97</v>
      </c>
      <c r="B28" s="1" t="s">
        <v>23</v>
      </c>
      <c r="C28" s="8" t="s">
        <v>5</v>
      </c>
      <c r="D28" s="9">
        <v>3</v>
      </c>
      <c r="E28" s="9"/>
      <c r="F28" s="9">
        <f t="shared" si="0"/>
        <v>0</v>
      </c>
    </row>
    <row r="29" spans="1:6" x14ac:dyDescent="0.3">
      <c r="A29" s="8" t="s">
        <v>98</v>
      </c>
      <c r="B29" s="1" t="s">
        <v>24</v>
      </c>
      <c r="C29" s="8" t="s">
        <v>5</v>
      </c>
      <c r="D29" s="9">
        <v>8</v>
      </c>
      <c r="E29" s="9"/>
      <c r="F29" s="9">
        <f t="shared" si="0"/>
        <v>0</v>
      </c>
    </row>
    <row r="30" spans="1:6" x14ac:dyDescent="0.3">
      <c r="A30" s="8" t="s">
        <v>99</v>
      </c>
      <c r="B30" s="1" t="s">
        <v>25</v>
      </c>
      <c r="C30" s="8" t="s">
        <v>5</v>
      </c>
      <c r="D30" s="9">
        <v>1</v>
      </c>
      <c r="E30" s="9"/>
      <c r="F30" s="9">
        <f t="shared" si="0"/>
        <v>0</v>
      </c>
    </row>
    <row r="31" spans="1:6" x14ac:dyDescent="0.3">
      <c r="A31" s="8" t="s">
        <v>100</v>
      </c>
      <c r="B31" s="1" t="s">
        <v>26</v>
      </c>
      <c r="C31" s="8" t="s">
        <v>5</v>
      </c>
      <c r="D31" s="9">
        <v>1</v>
      </c>
      <c r="E31" s="9"/>
      <c r="F31" s="9">
        <f t="shared" si="0"/>
        <v>0</v>
      </c>
    </row>
    <row r="32" spans="1:6" ht="26" x14ac:dyDescent="0.3">
      <c r="A32" s="8" t="s">
        <v>101</v>
      </c>
      <c r="B32" s="1" t="s">
        <v>27</v>
      </c>
      <c r="C32" s="8" t="s">
        <v>5</v>
      </c>
      <c r="D32" s="9">
        <v>1</v>
      </c>
      <c r="E32" s="9"/>
      <c r="F32" s="9">
        <f t="shared" si="0"/>
        <v>0</v>
      </c>
    </row>
    <row r="33" spans="1:6" x14ac:dyDescent="0.3">
      <c r="A33" s="8" t="s">
        <v>102</v>
      </c>
      <c r="B33" s="1" t="s">
        <v>28</v>
      </c>
      <c r="C33" s="8" t="s">
        <v>5</v>
      </c>
      <c r="D33" s="9">
        <v>1</v>
      </c>
      <c r="E33" s="9"/>
      <c r="F33" s="9">
        <f t="shared" si="0"/>
        <v>0</v>
      </c>
    </row>
    <row r="34" spans="1:6" x14ac:dyDescent="0.3">
      <c r="A34" s="8" t="s">
        <v>103</v>
      </c>
      <c r="B34" s="1" t="s">
        <v>29</v>
      </c>
      <c r="C34" s="8" t="s">
        <v>5</v>
      </c>
      <c r="D34" s="9">
        <v>1</v>
      </c>
      <c r="E34" s="9"/>
      <c r="F34" s="9">
        <f t="shared" si="0"/>
        <v>0</v>
      </c>
    </row>
    <row r="35" spans="1:6" x14ac:dyDescent="0.3">
      <c r="A35" s="8" t="s">
        <v>104</v>
      </c>
      <c r="B35" s="1" t="s">
        <v>30</v>
      </c>
      <c r="C35" s="8" t="s">
        <v>5</v>
      </c>
      <c r="D35" s="9">
        <v>1</v>
      </c>
      <c r="E35" s="9"/>
      <c r="F35" s="9">
        <f t="shared" si="0"/>
        <v>0</v>
      </c>
    </row>
    <row r="36" spans="1:6" x14ac:dyDescent="0.3">
      <c r="A36" s="8" t="s">
        <v>105</v>
      </c>
      <c r="B36" s="1" t="s">
        <v>31</v>
      </c>
      <c r="C36" s="8" t="s">
        <v>32</v>
      </c>
      <c r="D36" s="9">
        <v>1</v>
      </c>
      <c r="E36" s="9"/>
      <c r="F36" s="9">
        <f t="shared" si="0"/>
        <v>0</v>
      </c>
    </row>
    <row r="37" spans="1:6" ht="26" x14ac:dyDescent="0.3">
      <c r="A37" s="8" t="s">
        <v>106</v>
      </c>
      <c r="B37" s="1" t="s">
        <v>62</v>
      </c>
      <c r="C37" s="8" t="s">
        <v>32</v>
      </c>
      <c r="D37" s="9">
        <v>10</v>
      </c>
      <c r="E37" s="9"/>
      <c r="F37" s="9">
        <f t="shared" si="0"/>
        <v>0</v>
      </c>
    </row>
    <row r="38" spans="1:6" ht="26" x14ac:dyDescent="0.3">
      <c r="A38" s="8" t="s">
        <v>107</v>
      </c>
      <c r="B38" s="1" t="s">
        <v>63</v>
      </c>
      <c r="C38" s="8" t="s">
        <v>5</v>
      </c>
      <c r="D38" s="9">
        <v>10</v>
      </c>
      <c r="E38" s="9"/>
      <c r="F38" s="9">
        <f t="shared" si="0"/>
        <v>0</v>
      </c>
    </row>
    <row r="39" spans="1:6" ht="39" x14ac:dyDescent="0.3">
      <c r="A39" s="8" t="s">
        <v>108</v>
      </c>
      <c r="B39" s="1" t="s">
        <v>33</v>
      </c>
      <c r="C39" s="8" t="s">
        <v>5</v>
      </c>
      <c r="D39" s="9">
        <v>1</v>
      </c>
      <c r="E39" s="9"/>
      <c r="F39" s="9">
        <f t="shared" si="0"/>
        <v>0</v>
      </c>
    </row>
    <row r="40" spans="1:6" ht="39" x14ac:dyDescent="0.3">
      <c r="A40" s="8" t="s">
        <v>109</v>
      </c>
      <c r="B40" s="1" t="s">
        <v>34</v>
      </c>
      <c r="C40" s="8" t="s">
        <v>5</v>
      </c>
      <c r="D40" s="9">
        <v>1</v>
      </c>
      <c r="E40" s="9"/>
      <c r="F40" s="9">
        <f t="shared" si="0"/>
        <v>0</v>
      </c>
    </row>
    <row r="41" spans="1:6" x14ac:dyDescent="0.3">
      <c r="A41" s="8" t="s">
        <v>110</v>
      </c>
      <c r="B41" s="1" t="s">
        <v>35</v>
      </c>
      <c r="C41" s="8" t="s">
        <v>5</v>
      </c>
      <c r="D41" s="9">
        <v>1</v>
      </c>
      <c r="E41" s="9"/>
      <c r="F41" s="9">
        <f t="shared" si="0"/>
        <v>0</v>
      </c>
    </row>
    <row r="42" spans="1:6" x14ac:dyDescent="0.3">
      <c r="A42" s="8" t="s">
        <v>111</v>
      </c>
      <c r="B42" s="1" t="s">
        <v>36</v>
      </c>
      <c r="C42" s="8" t="s">
        <v>5</v>
      </c>
      <c r="D42" s="9">
        <v>1</v>
      </c>
      <c r="E42" s="9"/>
      <c r="F42" s="9">
        <f t="shared" si="0"/>
        <v>0</v>
      </c>
    </row>
    <row r="43" spans="1:6" ht="26" x14ac:dyDescent="0.3">
      <c r="A43" s="8" t="s">
        <v>112</v>
      </c>
      <c r="B43" s="1" t="s">
        <v>37</v>
      </c>
      <c r="C43" s="8" t="s">
        <v>39</v>
      </c>
      <c r="D43" s="9">
        <v>1</v>
      </c>
      <c r="E43" s="9"/>
      <c r="F43" s="9">
        <f t="shared" si="0"/>
        <v>0</v>
      </c>
    </row>
    <row r="44" spans="1:6" x14ac:dyDescent="0.3">
      <c r="A44" s="8" t="s">
        <v>113</v>
      </c>
      <c r="B44" s="1" t="s">
        <v>38</v>
      </c>
      <c r="C44" s="8" t="s">
        <v>5</v>
      </c>
      <c r="D44" s="9">
        <v>5</v>
      </c>
      <c r="E44" s="9"/>
      <c r="F44" s="9">
        <f t="shared" si="0"/>
        <v>0</v>
      </c>
    </row>
    <row r="45" spans="1:6" ht="26" x14ac:dyDescent="0.3">
      <c r="A45" s="8" t="s">
        <v>114</v>
      </c>
      <c r="B45" s="1" t="s">
        <v>40</v>
      </c>
      <c r="C45" s="8" t="s">
        <v>5</v>
      </c>
      <c r="D45" s="9">
        <v>1</v>
      </c>
      <c r="E45" s="9"/>
      <c r="F45" s="9">
        <f t="shared" si="0"/>
        <v>0</v>
      </c>
    </row>
    <row r="46" spans="1:6" ht="26" x14ac:dyDescent="0.3">
      <c r="A46" s="8" t="s">
        <v>115</v>
      </c>
      <c r="B46" s="1" t="s">
        <v>41</v>
      </c>
      <c r="C46" s="8" t="s">
        <v>5</v>
      </c>
      <c r="D46" s="9">
        <v>1</v>
      </c>
      <c r="E46" s="9"/>
      <c r="F46" s="9">
        <f t="shared" si="0"/>
        <v>0</v>
      </c>
    </row>
    <row r="47" spans="1:6" x14ac:dyDescent="0.3">
      <c r="A47" s="8" t="s">
        <v>116</v>
      </c>
      <c r="B47" s="1" t="s">
        <v>42</v>
      </c>
      <c r="C47" s="8" t="s">
        <v>5</v>
      </c>
      <c r="D47" s="9">
        <v>1</v>
      </c>
      <c r="E47" s="9"/>
      <c r="F47" s="9">
        <f t="shared" si="0"/>
        <v>0</v>
      </c>
    </row>
    <row r="48" spans="1:6" x14ac:dyDescent="0.3">
      <c r="A48" s="8" t="s">
        <v>117</v>
      </c>
      <c r="B48" s="1" t="s">
        <v>43</v>
      </c>
      <c r="C48" s="8" t="s">
        <v>5</v>
      </c>
      <c r="D48" s="9">
        <v>1</v>
      </c>
      <c r="E48" s="9"/>
      <c r="F48" s="9">
        <f t="shared" si="0"/>
        <v>0</v>
      </c>
    </row>
    <row r="49" spans="1:6" x14ac:dyDescent="0.3">
      <c r="A49" s="8" t="s">
        <v>118</v>
      </c>
      <c r="B49" s="1" t="s">
        <v>44</v>
      </c>
      <c r="C49" s="8" t="s">
        <v>5</v>
      </c>
      <c r="D49" s="9">
        <v>1</v>
      </c>
      <c r="E49" s="9"/>
      <c r="F49" s="9">
        <f t="shared" si="0"/>
        <v>0</v>
      </c>
    </row>
    <row r="50" spans="1:6" x14ac:dyDescent="0.3">
      <c r="A50" s="8" t="s">
        <v>119</v>
      </c>
      <c r="B50" s="1" t="s">
        <v>45</v>
      </c>
      <c r="C50" s="8" t="s">
        <v>5</v>
      </c>
      <c r="D50" s="9">
        <v>1</v>
      </c>
      <c r="E50" s="9"/>
      <c r="F50" s="9">
        <f t="shared" si="0"/>
        <v>0</v>
      </c>
    </row>
    <row r="51" spans="1:6" ht="26" x14ac:dyDescent="0.3">
      <c r="A51" s="8" t="s">
        <v>120</v>
      </c>
      <c r="B51" s="1" t="s">
        <v>46</v>
      </c>
      <c r="C51" s="8" t="s">
        <v>5</v>
      </c>
      <c r="D51" s="9">
        <v>1</v>
      </c>
      <c r="E51" s="9"/>
      <c r="F51" s="9">
        <f t="shared" si="0"/>
        <v>0</v>
      </c>
    </row>
    <row r="52" spans="1:6" ht="26" x14ac:dyDescent="0.3">
      <c r="A52" s="8" t="s">
        <v>121</v>
      </c>
      <c r="B52" s="1" t="s">
        <v>47</v>
      </c>
      <c r="C52" s="8" t="s">
        <v>5</v>
      </c>
      <c r="D52" s="9">
        <v>1</v>
      </c>
      <c r="E52" s="9"/>
      <c r="F52" s="9">
        <f t="shared" si="0"/>
        <v>0</v>
      </c>
    </row>
    <row r="53" spans="1:6" x14ac:dyDescent="0.3">
      <c r="A53" s="8" t="s">
        <v>122</v>
      </c>
      <c r="B53" s="1" t="s">
        <v>48</v>
      </c>
      <c r="C53" s="8" t="s">
        <v>5</v>
      </c>
      <c r="D53" s="9">
        <v>1</v>
      </c>
      <c r="E53" s="9"/>
      <c r="F53" s="9">
        <f t="shared" si="0"/>
        <v>0</v>
      </c>
    </row>
    <row r="54" spans="1:6" ht="26" x14ac:dyDescent="0.3">
      <c r="A54" s="8" t="s">
        <v>123</v>
      </c>
      <c r="B54" s="1" t="s">
        <v>49</v>
      </c>
      <c r="C54" s="8" t="s">
        <v>5</v>
      </c>
      <c r="D54" s="9">
        <v>1</v>
      </c>
      <c r="E54" s="9"/>
      <c r="F54" s="9">
        <f t="shared" si="0"/>
        <v>0</v>
      </c>
    </row>
    <row r="55" spans="1:6" x14ac:dyDescent="0.3">
      <c r="A55" s="8" t="s">
        <v>124</v>
      </c>
      <c r="B55" s="1" t="s">
        <v>50</v>
      </c>
      <c r="C55" s="8" t="s">
        <v>5</v>
      </c>
      <c r="D55" s="9">
        <v>3</v>
      </c>
      <c r="E55" s="9"/>
      <c r="F55" s="9">
        <f t="shared" si="0"/>
        <v>0</v>
      </c>
    </row>
    <row r="56" spans="1:6" x14ac:dyDescent="0.3">
      <c r="A56" s="8" t="s">
        <v>125</v>
      </c>
      <c r="B56" s="1" t="s">
        <v>51</v>
      </c>
      <c r="C56" s="8" t="s">
        <v>5</v>
      </c>
      <c r="D56" s="9">
        <v>1</v>
      </c>
      <c r="E56" s="9"/>
      <c r="F56" s="9">
        <f t="shared" si="0"/>
        <v>0</v>
      </c>
    </row>
    <row r="57" spans="1:6" x14ac:dyDescent="0.3">
      <c r="A57" s="8" t="s">
        <v>126</v>
      </c>
      <c r="B57" s="1" t="s">
        <v>52</v>
      </c>
      <c r="C57" s="8" t="s">
        <v>5</v>
      </c>
      <c r="D57" s="9">
        <v>1</v>
      </c>
      <c r="E57" s="9"/>
      <c r="F57" s="9">
        <f t="shared" si="0"/>
        <v>0</v>
      </c>
    </row>
    <row r="58" spans="1:6" ht="26" x14ac:dyDescent="0.3">
      <c r="A58" s="8" t="s">
        <v>127</v>
      </c>
      <c r="B58" s="1" t="s">
        <v>53</v>
      </c>
      <c r="C58" s="8" t="s">
        <v>5</v>
      </c>
      <c r="D58" s="9">
        <v>1</v>
      </c>
      <c r="E58" s="9"/>
      <c r="F58" s="9">
        <f t="shared" si="0"/>
        <v>0</v>
      </c>
    </row>
    <row r="59" spans="1:6" ht="26" x14ac:dyDescent="0.3">
      <c r="A59" s="8" t="s">
        <v>128</v>
      </c>
      <c r="B59" s="1" t="s">
        <v>54</v>
      </c>
      <c r="C59" s="8" t="s">
        <v>5</v>
      </c>
      <c r="D59" s="9">
        <v>1</v>
      </c>
      <c r="E59" s="9"/>
      <c r="F59" s="9">
        <f t="shared" si="0"/>
        <v>0</v>
      </c>
    </row>
    <row r="60" spans="1:6" ht="39" x14ac:dyDescent="0.3">
      <c r="A60" s="8" t="s">
        <v>129</v>
      </c>
      <c r="B60" s="1" t="s">
        <v>55</v>
      </c>
      <c r="C60" s="8" t="s">
        <v>5</v>
      </c>
      <c r="D60" s="9">
        <v>1</v>
      </c>
      <c r="E60" s="9"/>
      <c r="F60" s="9">
        <f t="shared" si="0"/>
        <v>0</v>
      </c>
    </row>
    <row r="61" spans="1:6" ht="39" x14ac:dyDescent="0.3">
      <c r="A61" s="8" t="s">
        <v>130</v>
      </c>
      <c r="B61" s="1" t="s">
        <v>56</v>
      </c>
      <c r="C61" s="8" t="s">
        <v>5</v>
      </c>
      <c r="D61" s="9">
        <v>1</v>
      </c>
      <c r="E61" s="9"/>
      <c r="F61" s="9">
        <f t="shared" si="0"/>
        <v>0</v>
      </c>
    </row>
    <row r="62" spans="1:6" ht="13.5" customHeight="1" x14ac:dyDescent="0.3">
      <c r="A62" s="8" t="s">
        <v>131</v>
      </c>
      <c r="B62" s="1" t="s">
        <v>57</v>
      </c>
      <c r="C62" s="8" t="s">
        <v>5</v>
      </c>
      <c r="D62" s="9">
        <v>1</v>
      </c>
      <c r="E62" s="9"/>
      <c r="F62" s="9">
        <f t="shared" si="0"/>
        <v>0</v>
      </c>
    </row>
    <row r="63" spans="1:6" x14ac:dyDescent="0.3">
      <c r="A63" s="8" t="s">
        <v>132</v>
      </c>
      <c r="B63" s="1" t="s">
        <v>58</v>
      </c>
      <c r="C63" s="8" t="s">
        <v>5</v>
      </c>
      <c r="D63" s="9">
        <v>1</v>
      </c>
      <c r="E63" s="9"/>
      <c r="F63" s="9">
        <f t="shared" si="0"/>
        <v>0</v>
      </c>
    </row>
    <row r="64" spans="1:6" ht="26" x14ac:dyDescent="0.3">
      <c r="A64" s="8" t="s">
        <v>133</v>
      </c>
      <c r="B64" s="1" t="s">
        <v>59</v>
      </c>
      <c r="C64" s="8" t="s">
        <v>5</v>
      </c>
      <c r="D64" s="9">
        <v>1</v>
      </c>
      <c r="E64" s="9"/>
      <c r="F64" s="9">
        <f t="shared" si="0"/>
        <v>0</v>
      </c>
    </row>
    <row r="65" spans="1:6" ht="26" x14ac:dyDescent="0.3">
      <c r="A65" s="8" t="s">
        <v>134</v>
      </c>
      <c r="B65" s="1" t="s">
        <v>60</v>
      </c>
      <c r="C65" s="8" t="s">
        <v>5</v>
      </c>
      <c r="D65" s="9">
        <v>1</v>
      </c>
      <c r="E65" s="9"/>
      <c r="F65" s="9">
        <f t="shared" ref="F65:F66" si="1">E65*D65</f>
        <v>0</v>
      </c>
    </row>
    <row r="66" spans="1:6" ht="26" x14ac:dyDescent="0.3">
      <c r="A66" s="8" t="s">
        <v>135</v>
      </c>
      <c r="B66" s="1" t="s">
        <v>138</v>
      </c>
      <c r="C66" s="8" t="s">
        <v>5</v>
      </c>
      <c r="D66" s="9">
        <v>1</v>
      </c>
      <c r="E66" s="9"/>
      <c r="F66" s="9">
        <f t="shared" si="1"/>
        <v>0</v>
      </c>
    </row>
    <row r="67" spans="1:6" ht="26" x14ac:dyDescent="0.3">
      <c r="A67" s="8" t="s">
        <v>136</v>
      </c>
      <c r="B67" s="1" t="s">
        <v>137</v>
      </c>
      <c r="C67" s="8" t="s">
        <v>5</v>
      </c>
      <c r="D67" s="9">
        <v>1</v>
      </c>
      <c r="E67" s="9"/>
      <c r="F67" s="9">
        <f t="shared" si="0"/>
        <v>0</v>
      </c>
    </row>
    <row r="68" spans="1:6" ht="36" x14ac:dyDescent="0.3">
      <c r="E68" s="3" t="s">
        <v>73</v>
      </c>
      <c r="F68" s="4">
        <f>+SUM(F9:F67)</f>
        <v>0</v>
      </c>
    </row>
    <row r="69" spans="1:6" ht="24" x14ac:dyDescent="0.3">
      <c r="E69" s="5" t="s">
        <v>66</v>
      </c>
      <c r="F69" s="6">
        <f>F70-F68</f>
        <v>0</v>
      </c>
    </row>
    <row r="70" spans="1:6" ht="48" x14ac:dyDescent="0.3">
      <c r="E70" s="5" t="s">
        <v>74</v>
      </c>
      <c r="F70" s="6">
        <f>F68*1.21</f>
        <v>0</v>
      </c>
    </row>
    <row r="72" spans="1:6" ht="53.25" customHeight="1" x14ac:dyDescent="0.3">
      <c r="E72" s="14" t="s">
        <v>141</v>
      </c>
      <c r="F72" s="14"/>
    </row>
  </sheetData>
  <mergeCells count="6">
    <mergeCell ref="E72:F72"/>
    <mergeCell ref="A3:F3"/>
    <mergeCell ref="A5:F5"/>
    <mergeCell ref="A6:F6"/>
    <mergeCell ref="A1:F1"/>
    <mergeCell ref="A4:F4"/>
  </mergeCells>
  <pageMargins left="0.7" right="0.7" top="0.75" bottom="0.75" header="0.3" footer="0.3"/>
  <pageSetup paperSize="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9E4EE-9C65-4441-A195-1D3E923CF5CA}">
  <dimension ref="A3:F74"/>
  <sheetViews>
    <sheetView topLeftCell="A72" workbookViewId="0">
      <selection activeCell="E74" sqref="E74:F74"/>
    </sheetView>
  </sheetViews>
  <sheetFormatPr defaultRowHeight="14.5" x14ac:dyDescent="0.35"/>
  <cols>
    <col min="1" max="1" width="5.54296875" bestFit="1" customWidth="1"/>
    <col min="2" max="2" width="34.54296875" customWidth="1"/>
    <col min="3" max="3" width="13" customWidth="1"/>
    <col min="4" max="4" width="15" customWidth="1"/>
    <col min="5" max="5" width="12.1796875" customWidth="1"/>
    <col min="6" max="6" width="15.453125" customWidth="1"/>
  </cols>
  <sheetData>
    <row r="3" spans="1:6" x14ac:dyDescent="0.35">
      <c r="A3" s="19" t="s">
        <v>67</v>
      </c>
      <c r="B3" s="19"/>
      <c r="C3" s="19"/>
      <c r="D3" s="19"/>
      <c r="E3" s="19"/>
      <c r="F3" s="19"/>
    </row>
    <row r="4" spans="1:6" x14ac:dyDescent="0.35">
      <c r="A4" s="7"/>
      <c r="B4" s="7"/>
      <c r="C4" s="7"/>
      <c r="D4" s="7"/>
      <c r="E4" s="7"/>
      <c r="F4" s="7"/>
    </row>
    <row r="5" spans="1:6" ht="15" x14ac:dyDescent="0.4">
      <c r="A5" s="15" t="s">
        <v>139</v>
      </c>
      <c r="B5" s="16"/>
      <c r="C5" s="16"/>
      <c r="D5" s="16"/>
      <c r="E5" s="16"/>
      <c r="F5" s="16"/>
    </row>
    <row r="6" spans="1:6" ht="30.65" customHeight="1" x14ac:dyDescent="0.35">
      <c r="A6" s="18" t="s">
        <v>77</v>
      </c>
      <c r="B6" s="18"/>
      <c r="C6" s="18"/>
      <c r="D6" s="18"/>
      <c r="E6" s="18"/>
      <c r="F6" s="18"/>
    </row>
    <row r="7" spans="1:6" ht="45" customHeight="1" x14ac:dyDescent="0.35">
      <c r="A7" s="17" t="s">
        <v>75</v>
      </c>
      <c r="B7" s="17"/>
      <c r="C7" s="17"/>
      <c r="D7" s="17"/>
      <c r="E7" s="17"/>
      <c r="F7" s="17"/>
    </row>
    <row r="8" spans="1:6" ht="44.5" customHeight="1" x14ac:dyDescent="0.35">
      <c r="A8" s="18" t="s">
        <v>76</v>
      </c>
      <c r="B8" s="18"/>
      <c r="C8" s="18"/>
      <c r="D8" s="18"/>
      <c r="E8" s="18"/>
      <c r="F8" s="18"/>
    </row>
    <row r="9" spans="1:6" ht="39" x14ac:dyDescent="0.35">
      <c r="A9" s="11" t="s">
        <v>0</v>
      </c>
      <c r="B9" s="12" t="s">
        <v>71</v>
      </c>
      <c r="C9" s="11" t="s">
        <v>2</v>
      </c>
      <c r="D9" s="11" t="s">
        <v>61</v>
      </c>
      <c r="E9" s="13" t="s">
        <v>65</v>
      </c>
      <c r="F9" s="11" t="s">
        <v>72</v>
      </c>
    </row>
    <row r="10" spans="1:6" x14ac:dyDescent="0.35">
      <c r="A10" s="8" t="s">
        <v>69</v>
      </c>
      <c r="B10" s="1" t="s">
        <v>3</v>
      </c>
      <c r="C10" s="1"/>
      <c r="D10" s="1"/>
      <c r="E10" s="10"/>
      <c r="F10" s="1"/>
    </row>
    <row r="11" spans="1:6" x14ac:dyDescent="0.35">
      <c r="A11" s="8" t="s">
        <v>78</v>
      </c>
      <c r="B11" s="1" t="s">
        <v>4</v>
      </c>
      <c r="C11" s="8" t="s">
        <v>5</v>
      </c>
      <c r="D11" s="9">
        <v>1</v>
      </c>
      <c r="E11" s="9"/>
      <c r="F11" s="9">
        <f>E11*D11</f>
        <v>0</v>
      </c>
    </row>
    <row r="12" spans="1:6" x14ac:dyDescent="0.35">
      <c r="A12" s="8" t="s">
        <v>79</v>
      </c>
      <c r="B12" s="1" t="s">
        <v>4</v>
      </c>
      <c r="C12" s="8" t="s">
        <v>5</v>
      </c>
      <c r="D12" s="9">
        <v>1</v>
      </c>
      <c r="E12" s="9"/>
      <c r="F12" s="9">
        <f t="shared" ref="F12:F69" si="0">E12*D12</f>
        <v>0</v>
      </c>
    </row>
    <row r="13" spans="1:6" x14ac:dyDescent="0.35">
      <c r="A13" s="8" t="s">
        <v>80</v>
      </c>
      <c r="B13" s="1" t="s">
        <v>6</v>
      </c>
      <c r="C13" s="8" t="s">
        <v>70</v>
      </c>
      <c r="D13" s="9">
        <v>5</v>
      </c>
      <c r="E13" s="9"/>
      <c r="F13" s="9">
        <f t="shared" si="0"/>
        <v>0</v>
      </c>
    </row>
    <row r="14" spans="1:6" ht="26.5" x14ac:dyDescent="0.35">
      <c r="A14" s="8" t="s">
        <v>81</v>
      </c>
      <c r="B14" s="1" t="s">
        <v>7</v>
      </c>
      <c r="C14" s="8" t="s">
        <v>70</v>
      </c>
      <c r="D14" s="9">
        <v>3.6</v>
      </c>
      <c r="E14" s="9"/>
      <c r="F14" s="9">
        <f t="shared" si="0"/>
        <v>0</v>
      </c>
    </row>
    <row r="15" spans="1:6" ht="26.5" x14ac:dyDescent="0.35">
      <c r="A15" s="8" t="s">
        <v>82</v>
      </c>
      <c r="B15" s="1" t="s">
        <v>8</v>
      </c>
      <c r="C15" s="8" t="s">
        <v>5</v>
      </c>
      <c r="D15" s="9">
        <v>1</v>
      </c>
      <c r="E15" s="9"/>
      <c r="F15" s="9">
        <f t="shared" si="0"/>
        <v>0</v>
      </c>
    </row>
    <row r="16" spans="1:6" x14ac:dyDescent="0.35">
      <c r="A16" s="8" t="s">
        <v>83</v>
      </c>
      <c r="B16" s="1" t="s">
        <v>9</v>
      </c>
      <c r="C16" s="8" t="s">
        <v>5</v>
      </c>
      <c r="D16" s="9">
        <v>1</v>
      </c>
      <c r="E16" s="9"/>
      <c r="F16" s="9">
        <f t="shared" si="0"/>
        <v>0</v>
      </c>
    </row>
    <row r="17" spans="1:6" x14ac:dyDescent="0.35">
      <c r="A17" s="8" t="s">
        <v>84</v>
      </c>
      <c r="B17" s="1" t="s">
        <v>10</v>
      </c>
      <c r="C17" s="8" t="s">
        <v>5</v>
      </c>
      <c r="D17" s="9">
        <v>1</v>
      </c>
      <c r="E17" s="9"/>
      <c r="F17" s="9">
        <f t="shared" si="0"/>
        <v>0</v>
      </c>
    </row>
    <row r="18" spans="1:6" x14ac:dyDescent="0.35">
      <c r="A18" s="8" t="s">
        <v>85</v>
      </c>
      <c r="B18" s="1" t="s">
        <v>11</v>
      </c>
      <c r="C18" s="8" t="s">
        <v>5</v>
      </c>
      <c r="D18" s="9">
        <v>1</v>
      </c>
      <c r="E18" s="9"/>
      <c r="F18" s="9">
        <f t="shared" si="0"/>
        <v>0</v>
      </c>
    </row>
    <row r="19" spans="1:6" x14ac:dyDescent="0.35">
      <c r="A19" s="8" t="s">
        <v>86</v>
      </c>
      <c r="B19" s="1" t="s">
        <v>12</v>
      </c>
      <c r="C19" s="8" t="s">
        <v>13</v>
      </c>
      <c r="D19" s="9">
        <v>3</v>
      </c>
      <c r="E19" s="9"/>
      <c r="F19" s="9">
        <f t="shared" si="0"/>
        <v>0</v>
      </c>
    </row>
    <row r="20" spans="1:6" x14ac:dyDescent="0.35">
      <c r="A20" s="8" t="s">
        <v>87</v>
      </c>
      <c r="B20" s="1" t="s">
        <v>14</v>
      </c>
      <c r="C20" s="8" t="s">
        <v>5</v>
      </c>
      <c r="D20" s="9">
        <v>1</v>
      </c>
      <c r="E20" s="9"/>
      <c r="F20" s="9">
        <f t="shared" si="0"/>
        <v>0</v>
      </c>
    </row>
    <row r="21" spans="1:6" ht="26.5" x14ac:dyDescent="0.35">
      <c r="A21" s="8" t="s">
        <v>88</v>
      </c>
      <c r="B21" s="1" t="s">
        <v>15</v>
      </c>
      <c r="C21" s="8" t="s">
        <v>5</v>
      </c>
      <c r="D21" s="9">
        <v>1</v>
      </c>
      <c r="E21" s="9"/>
      <c r="F21" s="9">
        <f t="shared" si="0"/>
        <v>0</v>
      </c>
    </row>
    <row r="22" spans="1:6" x14ac:dyDescent="0.35">
      <c r="A22" s="8" t="s">
        <v>89</v>
      </c>
      <c r="B22" s="1" t="s">
        <v>16</v>
      </c>
      <c r="C22" s="8" t="s">
        <v>5</v>
      </c>
      <c r="D22" s="9">
        <v>1</v>
      </c>
      <c r="E22" s="9"/>
      <c r="F22" s="9">
        <f t="shared" si="0"/>
        <v>0</v>
      </c>
    </row>
    <row r="23" spans="1:6" x14ac:dyDescent="0.35">
      <c r="A23" s="8" t="s">
        <v>90</v>
      </c>
      <c r="B23" s="1" t="s">
        <v>17</v>
      </c>
      <c r="C23" s="8" t="s">
        <v>5</v>
      </c>
      <c r="D23" s="9">
        <v>1</v>
      </c>
      <c r="E23" s="9"/>
      <c r="F23" s="9">
        <f t="shared" si="0"/>
        <v>0</v>
      </c>
    </row>
    <row r="24" spans="1:6" x14ac:dyDescent="0.35">
      <c r="A24" s="8" t="s">
        <v>91</v>
      </c>
      <c r="B24" s="1" t="s">
        <v>64</v>
      </c>
      <c r="C24" s="8" t="s">
        <v>13</v>
      </c>
      <c r="D24" s="9">
        <v>1</v>
      </c>
      <c r="E24" s="9"/>
      <c r="F24" s="9">
        <f t="shared" si="0"/>
        <v>0</v>
      </c>
    </row>
    <row r="25" spans="1:6" x14ac:dyDescent="0.35">
      <c r="A25" s="8" t="s">
        <v>92</v>
      </c>
      <c r="B25" s="1" t="s">
        <v>18</v>
      </c>
      <c r="C25" s="8" t="s">
        <v>5</v>
      </c>
      <c r="D25" s="9">
        <v>1</v>
      </c>
      <c r="E25" s="9"/>
      <c r="F25" s="9">
        <f t="shared" si="0"/>
        <v>0</v>
      </c>
    </row>
    <row r="26" spans="1:6" x14ac:dyDescent="0.35">
      <c r="A26" s="8" t="s">
        <v>93</v>
      </c>
      <c r="B26" s="1" t="s">
        <v>19</v>
      </c>
      <c r="C26" s="8" t="s">
        <v>5</v>
      </c>
      <c r="D26" s="9">
        <v>1</v>
      </c>
      <c r="E26" s="9"/>
      <c r="F26" s="9">
        <f t="shared" si="0"/>
        <v>0</v>
      </c>
    </row>
    <row r="27" spans="1:6" x14ac:dyDescent="0.35">
      <c r="A27" s="8" t="s">
        <v>94</v>
      </c>
      <c r="B27" s="1" t="s">
        <v>20</v>
      </c>
      <c r="C27" s="8" t="s">
        <v>5</v>
      </c>
      <c r="D27" s="9">
        <v>3</v>
      </c>
      <c r="E27" s="9"/>
      <c r="F27" s="9">
        <f t="shared" si="0"/>
        <v>0</v>
      </c>
    </row>
    <row r="28" spans="1:6" ht="26.5" x14ac:dyDescent="0.35">
      <c r="A28" s="8" t="s">
        <v>95</v>
      </c>
      <c r="B28" s="1" t="s">
        <v>21</v>
      </c>
      <c r="C28" s="8" t="s">
        <v>5</v>
      </c>
      <c r="D28" s="9">
        <v>3</v>
      </c>
      <c r="E28" s="9"/>
      <c r="F28" s="9">
        <f t="shared" si="0"/>
        <v>0</v>
      </c>
    </row>
    <row r="29" spans="1:6" x14ac:dyDescent="0.35">
      <c r="A29" s="8" t="s">
        <v>96</v>
      </c>
      <c r="B29" s="1" t="s">
        <v>22</v>
      </c>
      <c r="C29" s="8" t="s">
        <v>5</v>
      </c>
      <c r="D29" s="9">
        <v>3</v>
      </c>
      <c r="E29" s="9"/>
      <c r="F29" s="9">
        <f t="shared" si="0"/>
        <v>0</v>
      </c>
    </row>
    <row r="30" spans="1:6" x14ac:dyDescent="0.35">
      <c r="A30" s="8" t="s">
        <v>97</v>
      </c>
      <c r="B30" s="1" t="s">
        <v>23</v>
      </c>
      <c r="C30" s="8" t="s">
        <v>5</v>
      </c>
      <c r="D30" s="9">
        <v>3</v>
      </c>
      <c r="E30" s="9"/>
      <c r="F30" s="9">
        <f t="shared" si="0"/>
        <v>0</v>
      </c>
    </row>
    <row r="31" spans="1:6" x14ac:dyDescent="0.35">
      <c r="A31" s="8" t="s">
        <v>98</v>
      </c>
      <c r="B31" s="1" t="s">
        <v>24</v>
      </c>
      <c r="C31" s="8" t="s">
        <v>5</v>
      </c>
      <c r="D31" s="9">
        <v>8</v>
      </c>
      <c r="E31" s="9"/>
      <c r="F31" s="9">
        <f t="shared" si="0"/>
        <v>0</v>
      </c>
    </row>
    <row r="32" spans="1:6" x14ac:dyDescent="0.35">
      <c r="A32" s="8" t="s">
        <v>99</v>
      </c>
      <c r="B32" s="1" t="s">
        <v>25</v>
      </c>
      <c r="C32" s="8" t="s">
        <v>5</v>
      </c>
      <c r="D32" s="9">
        <v>1</v>
      </c>
      <c r="E32" s="9"/>
      <c r="F32" s="9">
        <f t="shared" si="0"/>
        <v>0</v>
      </c>
    </row>
    <row r="33" spans="1:6" x14ac:dyDescent="0.35">
      <c r="A33" s="8" t="s">
        <v>100</v>
      </c>
      <c r="B33" s="1" t="s">
        <v>26</v>
      </c>
      <c r="C33" s="8" t="s">
        <v>5</v>
      </c>
      <c r="D33" s="9">
        <v>1</v>
      </c>
      <c r="E33" s="9"/>
      <c r="F33" s="9">
        <f t="shared" si="0"/>
        <v>0</v>
      </c>
    </row>
    <row r="34" spans="1:6" ht="26.5" x14ac:dyDescent="0.35">
      <c r="A34" s="8" t="s">
        <v>101</v>
      </c>
      <c r="B34" s="1" t="s">
        <v>27</v>
      </c>
      <c r="C34" s="8" t="s">
        <v>5</v>
      </c>
      <c r="D34" s="9">
        <v>1</v>
      </c>
      <c r="E34" s="9"/>
      <c r="F34" s="9">
        <f t="shared" si="0"/>
        <v>0</v>
      </c>
    </row>
    <row r="35" spans="1:6" x14ac:dyDescent="0.35">
      <c r="A35" s="8" t="s">
        <v>102</v>
      </c>
      <c r="B35" s="1" t="s">
        <v>28</v>
      </c>
      <c r="C35" s="8" t="s">
        <v>5</v>
      </c>
      <c r="D35" s="9">
        <v>1</v>
      </c>
      <c r="E35" s="9"/>
      <c r="F35" s="9">
        <f t="shared" si="0"/>
        <v>0</v>
      </c>
    </row>
    <row r="36" spans="1:6" x14ac:dyDescent="0.35">
      <c r="A36" s="8" t="s">
        <v>103</v>
      </c>
      <c r="B36" s="1" t="s">
        <v>29</v>
      </c>
      <c r="C36" s="8" t="s">
        <v>5</v>
      </c>
      <c r="D36" s="9">
        <v>1</v>
      </c>
      <c r="E36" s="9"/>
      <c r="F36" s="9">
        <f t="shared" si="0"/>
        <v>0</v>
      </c>
    </row>
    <row r="37" spans="1:6" x14ac:dyDescent="0.35">
      <c r="A37" s="8" t="s">
        <v>104</v>
      </c>
      <c r="B37" s="1" t="s">
        <v>30</v>
      </c>
      <c r="C37" s="8" t="s">
        <v>5</v>
      </c>
      <c r="D37" s="9">
        <v>1</v>
      </c>
      <c r="E37" s="9"/>
      <c r="F37" s="9">
        <f t="shared" si="0"/>
        <v>0</v>
      </c>
    </row>
    <row r="38" spans="1:6" x14ac:dyDescent="0.35">
      <c r="A38" s="8" t="s">
        <v>105</v>
      </c>
      <c r="B38" s="1" t="s">
        <v>31</v>
      </c>
      <c r="C38" s="8" t="s">
        <v>32</v>
      </c>
      <c r="D38" s="9">
        <v>1</v>
      </c>
      <c r="E38" s="9"/>
      <c r="F38" s="9">
        <f t="shared" si="0"/>
        <v>0</v>
      </c>
    </row>
    <row r="39" spans="1:6" ht="26.5" x14ac:dyDescent="0.35">
      <c r="A39" s="8" t="s">
        <v>106</v>
      </c>
      <c r="B39" s="1" t="s">
        <v>62</v>
      </c>
      <c r="C39" s="8" t="s">
        <v>32</v>
      </c>
      <c r="D39" s="9">
        <v>10</v>
      </c>
      <c r="E39" s="9"/>
      <c r="F39" s="9">
        <f t="shared" si="0"/>
        <v>0</v>
      </c>
    </row>
    <row r="40" spans="1:6" ht="26.5" x14ac:dyDescent="0.35">
      <c r="A40" s="8" t="s">
        <v>107</v>
      </c>
      <c r="B40" s="1" t="s">
        <v>63</v>
      </c>
      <c r="C40" s="8" t="s">
        <v>5</v>
      </c>
      <c r="D40" s="9">
        <v>10</v>
      </c>
      <c r="E40" s="9"/>
      <c r="F40" s="9">
        <f t="shared" si="0"/>
        <v>0</v>
      </c>
    </row>
    <row r="41" spans="1:6" ht="39.5" x14ac:dyDescent="0.35">
      <c r="A41" s="8" t="s">
        <v>108</v>
      </c>
      <c r="B41" s="1" t="s">
        <v>33</v>
      </c>
      <c r="C41" s="8" t="s">
        <v>5</v>
      </c>
      <c r="D41" s="9">
        <v>1</v>
      </c>
      <c r="E41" s="9"/>
      <c r="F41" s="9">
        <f t="shared" si="0"/>
        <v>0</v>
      </c>
    </row>
    <row r="42" spans="1:6" ht="39.5" x14ac:dyDescent="0.35">
      <c r="A42" s="8" t="s">
        <v>109</v>
      </c>
      <c r="B42" s="1" t="s">
        <v>34</v>
      </c>
      <c r="C42" s="8" t="s">
        <v>5</v>
      </c>
      <c r="D42" s="9">
        <v>1</v>
      </c>
      <c r="E42" s="9"/>
      <c r="F42" s="9">
        <f t="shared" si="0"/>
        <v>0</v>
      </c>
    </row>
    <row r="43" spans="1:6" x14ac:dyDescent="0.35">
      <c r="A43" s="8" t="s">
        <v>110</v>
      </c>
      <c r="B43" s="1" t="s">
        <v>35</v>
      </c>
      <c r="C43" s="8" t="s">
        <v>5</v>
      </c>
      <c r="D43" s="9">
        <v>1</v>
      </c>
      <c r="E43" s="9"/>
      <c r="F43" s="9">
        <f t="shared" si="0"/>
        <v>0</v>
      </c>
    </row>
    <row r="44" spans="1:6" x14ac:dyDescent="0.35">
      <c r="A44" s="8" t="s">
        <v>111</v>
      </c>
      <c r="B44" s="1" t="s">
        <v>36</v>
      </c>
      <c r="C44" s="8" t="s">
        <v>5</v>
      </c>
      <c r="D44" s="9">
        <v>1</v>
      </c>
      <c r="E44" s="9"/>
      <c r="F44" s="9">
        <f t="shared" si="0"/>
        <v>0</v>
      </c>
    </row>
    <row r="45" spans="1:6" ht="26.5" x14ac:dyDescent="0.35">
      <c r="A45" s="8" t="s">
        <v>112</v>
      </c>
      <c r="B45" s="1" t="s">
        <v>37</v>
      </c>
      <c r="C45" s="8" t="s">
        <v>39</v>
      </c>
      <c r="D45" s="9">
        <v>1</v>
      </c>
      <c r="E45" s="9"/>
      <c r="F45" s="9">
        <f t="shared" si="0"/>
        <v>0</v>
      </c>
    </row>
    <row r="46" spans="1:6" x14ac:dyDescent="0.35">
      <c r="A46" s="8" t="s">
        <v>113</v>
      </c>
      <c r="B46" s="1" t="s">
        <v>38</v>
      </c>
      <c r="C46" s="8" t="s">
        <v>5</v>
      </c>
      <c r="D46" s="9">
        <v>5</v>
      </c>
      <c r="E46" s="9"/>
      <c r="F46" s="9">
        <f t="shared" si="0"/>
        <v>0</v>
      </c>
    </row>
    <row r="47" spans="1:6" ht="26.5" x14ac:dyDescent="0.35">
      <c r="A47" s="8" t="s">
        <v>114</v>
      </c>
      <c r="B47" s="1" t="s">
        <v>40</v>
      </c>
      <c r="C47" s="8" t="s">
        <v>5</v>
      </c>
      <c r="D47" s="9">
        <v>1</v>
      </c>
      <c r="E47" s="9"/>
      <c r="F47" s="9">
        <f t="shared" si="0"/>
        <v>0</v>
      </c>
    </row>
    <row r="48" spans="1:6" ht="26.5" x14ac:dyDescent="0.35">
      <c r="A48" s="8" t="s">
        <v>115</v>
      </c>
      <c r="B48" s="1" t="s">
        <v>41</v>
      </c>
      <c r="C48" s="8" t="s">
        <v>5</v>
      </c>
      <c r="D48" s="9">
        <v>1</v>
      </c>
      <c r="E48" s="9"/>
      <c r="F48" s="9">
        <f t="shared" si="0"/>
        <v>0</v>
      </c>
    </row>
    <row r="49" spans="1:6" x14ac:dyDescent="0.35">
      <c r="A49" s="8" t="s">
        <v>116</v>
      </c>
      <c r="B49" s="1" t="s">
        <v>42</v>
      </c>
      <c r="C49" s="8" t="s">
        <v>5</v>
      </c>
      <c r="D49" s="9">
        <v>1</v>
      </c>
      <c r="E49" s="9"/>
      <c r="F49" s="9">
        <f t="shared" si="0"/>
        <v>0</v>
      </c>
    </row>
    <row r="50" spans="1:6" x14ac:dyDescent="0.35">
      <c r="A50" s="8" t="s">
        <v>117</v>
      </c>
      <c r="B50" s="1" t="s">
        <v>43</v>
      </c>
      <c r="C50" s="8" t="s">
        <v>5</v>
      </c>
      <c r="D50" s="9">
        <v>1</v>
      </c>
      <c r="E50" s="9"/>
      <c r="F50" s="9">
        <f t="shared" si="0"/>
        <v>0</v>
      </c>
    </row>
    <row r="51" spans="1:6" x14ac:dyDescent="0.35">
      <c r="A51" s="8" t="s">
        <v>118</v>
      </c>
      <c r="B51" s="1" t="s">
        <v>44</v>
      </c>
      <c r="C51" s="8" t="s">
        <v>5</v>
      </c>
      <c r="D51" s="9">
        <v>1</v>
      </c>
      <c r="E51" s="9"/>
      <c r="F51" s="9">
        <f t="shared" si="0"/>
        <v>0</v>
      </c>
    </row>
    <row r="52" spans="1:6" ht="26.5" x14ac:dyDescent="0.35">
      <c r="A52" s="8" t="s">
        <v>119</v>
      </c>
      <c r="B52" s="1" t="s">
        <v>45</v>
      </c>
      <c r="C52" s="8" t="s">
        <v>5</v>
      </c>
      <c r="D52" s="9">
        <v>1</v>
      </c>
      <c r="E52" s="9"/>
      <c r="F52" s="9">
        <f t="shared" si="0"/>
        <v>0</v>
      </c>
    </row>
    <row r="53" spans="1:6" ht="26.5" x14ac:dyDescent="0.35">
      <c r="A53" s="8" t="s">
        <v>120</v>
      </c>
      <c r="B53" s="1" t="s">
        <v>46</v>
      </c>
      <c r="C53" s="8" t="s">
        <v>5</v>
      </c>
      <c r="D53" s="9">
        <v>1</v>
      </c>
      <c r="E53" s="9"/>
      <c r="F53" s="9">
        <f t="shared" si="0"/>
        <v>0</v>
      </c>
    </row>
    <row r="54" spans="1:6" ht="26.5" x14ac:dyDescent="0.35">
      <c r="A54" s="8" t="s">
        <v>121</v>
      </c>
      <c r="B54" s="1" t="s">
        <v>47</v>
      </c>
      <c r="C54" s="8" t="s">
        <v>5</v>
      </c>
      <c r="D54" s="9">
        <v>1</v>
      </c>
      <c r="E54" s="9"/>
      <c r="F54" s="9">
        <f t="shared" si="0"/>
        <v>0</v>
      </c>
    </row>
    <row r="55" spans="1:6" ht="26.5" x14ac:dyDescent="0.35">
      <c r="A55" s="8" t="s">
        <v>122</v>
      </c>
      <c r="B55" s="1" t="s">
        <v>48</v>
      </c>
      <c r="C55" s="8" t="s">
        <v>5</v>
      </c>
      <c r="D55" s="9">
        <v>1</v>
      </c>
      <c r="E55" s="9"/>
      <c r="F55" s="9">
        <f t="shared" si="0"/>
        <v>0</v>
      </c>
    </row>
    <row r="56" spans="1:6" ht="26.5" x14ac:dyDescent="0.35">
      <c r="A56" s="8" t="s">
        <v>123</v>
      </c>
      <c r="B56" s="1" t="s">
        <v>49</v>
      </c>
      <c r="C56" s="8" t="s">
        <v>5</v>
      </c>
      <c r="D56" s="9">
        <v>1</v>
      </c>
      <c r="E56" s="9"/>
      <c r="F56" s="9">
        <f t="shared" si="0"/>
        <v>0</v>
      </c>
    </row>
    <row r="57" spans="1:6" x14ac:dyDescent="0.35">
      <c r="A57" s="8" t="s">
        <v>124</v>
      </c>
      <c r="B57" s="1" t="s">
        <v>50</v>
      </c>
      <c r="C57" s="8" t="s">
        <v>5</v>
      </c>
      <c r="D57" s="9">
        <v>3</v>
      </c>
      <c r="E57" s="9"/>
      <c r="F57" s="9">
        <f t="shared" si="0"/>
        <v>0</v>
      </c>
    </row>
    <row r="58" spans="1:6" x14ac:dyDescent="0.35">
      <c r="A58" s="8" t="s">
        <v>125</v>
      </c>
      <c r="B58" s="1" t="s">
        <v>51</v>
      </c>
      <c r="C58" s="8" t="s">
        <v>5</v>
      </c>
      <c r="D58" s="9">
        <v>1</v>
      </c>
      <c r="E58" s="9"/>
      <c r="F58" s="9">
        <f t="shared" si="0"/>
        <v>0</v>
      </c>
    </row>
    <row r="59" spans="1:6" x14ac:dyDescent="0.35">
      <c r="A59" s="8" t="s">
        <v>126</v>
      </c>
      <c r="B59" s="1" t="s">
        <v>52</v>
      </c>
      <c r="C59" s="8" t="s">
        <v>5</v>
      </c>
      <c r="D59" s="9">
        <v>1</v>
      </c>
      <c r="E59" s="9"/>
      <c r="F59" s="9">
        <f t="shared" si="0"/>
        <v>0</v>
      </c>
    </row>
    <row r="60" spans="1:6" ht="26.5" x14ac:dyDescent="0.35">
      <c r="A60" s="8" t="s">
        <v>127</v>
      </c>
      <c r="B60" s="1" t="s">
        <v>53</v>
      </c>
      <c r="C60" s="8" t="s">
        <v>5</v>
      </c>
      <c r="D60" s="9">
        <v>1</v>
      </c>
      <c r="E60" s="9"/>
      <c r="F60" s="9">
        <f t="shared" si="0"/>
        <v>0</v>
      </c>
    </row>
    <row r="61" spans="1:6" ht="26.5" x14ac:dyDescent="0.35">
      <c r="A61" s="8" t="s">
        <v>128</v>
      </c>
      <c r="B61" s="1" t="s">
        <v>54</v>
      </c>
      <c r="C61" s="8" t="s">
        <v>5</v>
      </c>
      <c r="D61" s="9">
        <v>1</v>
      </c>
      <c r="E61" s="9"/>
      <c r="F61" s="9">
        <f t="shared" si="0"/>
        <v>0</v>
      </c>
    </row>
    <row r="62" spans="1:6" ht="39.5" x14ac:dyDescent="0.35">
      <c r="A62" s="8" t="s">
        <v>129</v>
      </c>
      <c r="B62" s="1" t="s">
        <v>55</v>
      </c>
      <c r="C62" s="8" t="s">
        <v>5</v>
      </c>
      <c r="D62" s="9">
        <v>1</v>
      </c>
      <c r="E62" s="9"/>
      <c r="F62" s="9">
        <f t="shared" si="0"/>
        <v>0</v>
      </c>
    </row>
    <row r="63" spans="1:6" ht="39.5" x14ac:dyDescent="0.35">
      <c r="A63" s="8" t="s">
        <v>130</v>
      </c>
      <c r="B63" s="1" t="s">
        <v>56</v>
      </c>
      <c r="C63" s="8" t="s">
        <v>5</v>
      </c>
      <c r="D63" s="9">
        <v>1</v>
      </c>
      <c r="E63" s="9"/>
      <c r="F63" s="9">
        <f t="shared" si="0"/>
        <v>0</v>
      </c>
    </row>
    <row r="64" spans="1:6" x14ac:dyDescent="0.35">
      <c r="A64" s="8" t="s">
        <v>131</v>
      </c>
      <c r="B64" s="1" t="s">
        <v>57</v>
      </c>
      <c r="C64" s="8" t="s">
        <v>5</v>
      </c>
      <c r="D64" s="9">
        <v>1</v>
      </c>
      <c r="E64" s="9"/>
      <c r="F64" s="9">
        <f t="shared" si="0"/>
        <v>0</v>
      </c>
    </row>
    <row r="65" spans="1:6" x14ac:dyDescent="0.35">
      <c r="A65" s="8" t="s">
        <v>132</v>
      </c>
      <c r="B65" s="1" t="s">
        <v>58</v>
      </c>
      <c r="C65" s="8" t="s">
        <v>5</v>
      </c>
      <c r="D65" s="9">
        <v>1</v>
      </c>
      <c r="E65" s="9"/>
      <c r="F65" s="9">
        <f t="shared" si="0"/>
        <v>0</v>
      </c>
    </row>
    <row r="66" spans="1:6" ht="26.5" x14ac:dyDescent="0.35">
      <c r="A66" s="8" t="s">
        <v>133</v>
      </c>
      <c r="B66" s="1" t="s">
        <v>59</v>
      </c>
      <c r="C66" s="8" t="s">
        <v>5</v>
      </c>
      <c r="D66" s="9">
        <v>1</v>
      </c>
      <c r="E66" s="9"/>
      <c r="F66" s="9">
        <f t="shared" si="0"/>
        <v>0</v>
      </c>
    </row>
    <row r="67" spans="1:6" ht="26.5" x14ac:dyDescent="0.35">
      <c r="A67" s="8" t="s">
        <v>134</v>
      </c>
      <c r="B67" s="1" t="s">
        <v>60</v>
      </c>
      <c r="C67" s="8" t="s">
        <v>5</v>
      </c>
      <c r="D67" s="9">
        <v>1</v>
      </c>
      <c r="E67" s="9"/>
      <c r="F67" s="9">
        <f t="shared" si="0"/>
        <v>0</v>
      </c>
    </row>
    <row r="68" spans="1:6" ht="26.5" x14ac:dyDescent="0.35">
      <c r="A68" s="8" t="s">
        <v>135</v>
      </c>
      <c r="B68" s="1" t="s">
        <v>138</v>
      </c>
      <c r="C68" s="8" t="s">
        <v>5</v>
      </c>
      <c r="D68" s="9">
        <v>1</v>
      </c>
      <c r="E68" s="9"/>
      <c r="F68" s="9">
        <f t="shared" si="0"/>
        <v>0</v>
      </c>
    </row>
    <row r="69" spans="1:6" ht="26.5" x14ac:dyDescent="0.35">
      <c r="A69" s="8" t="s">
        <v>136</v>
      </c>
      <c r="B69" s="1" t="s">
        <v>137</v>
      </c>
      <c r="C69" s="8" t="s">
        <v>5</v>
      </c>
      <c r="D69" s="9">
        <v>1</v>
      </c>
      <c r="E69" s="9"/>
      <c r="F69" s="9">
        <f t="shared" si="0"/>
        <v>0</v>
      </c>
    </row>
    <row r="70" spans="1:6" ht="48" x14ac:dyDescent="0.35">
      <c r="A70" s="2"/>
      <c r="B70" s="2"/>
      <c r="C70" s="2"/>
      <c r="D70" s="2"/>
      <c r="E70" s="3" t="s">
        <v>73</v>
      </c>
      <c r="F70" s="4">
        <f>+SUM(F11:F69)</f>
        <v>0</v>
      </c>
    </row>
    <row r="71" spans="1:6" ht="24" x14ac:dyDescent="0.35">
      <c r="A71" s="2"/>
      <c r="B71" s="2"/>
      <c r="C71" s="2"/>
      <c r="D71" s="2"/>
      <c r="E71" s="5" t="s">
        <v>66</v>
      </c>
      <c r="F71" s="6">
        <f>F72-F70</f>
        <v>0</v>
      </c>
    </row>
    <row r="72" spans="1:6" ht="60" x14ac:dyDescent="0.35">
      <c r="A72" s="2"/>
      <c r="B72" s="2"/>
      <c r="C72" s="2"/>
      <c r="D72" s="2"/>
      <c r="E72" s="5" t="s">
        <v>74</v>
      </c>
      <c r="F72" s="6">
        <f>F70*1.21</f>
        <v>0</v>
      </c>
    </row>
    <row r="73" spans="1:6" x14ac:dyDescent="0.35">
      <c r="A73" s="2"/>
      <c r="B73" s="2"/>
      <c r="C73" s="2"/>
      <c r="D73" s="2"/>
      <c r="E73" s="2"/>
      <c r="F73" s="2"/>
    </row>
    <row r="74" spans="1:6" ht="24.65" customHeight="1" x14ac:dyDescent="0.35">
      <c r="A74" s="2"/>
      <c r="B74" s="2"/>
      <c r="C74" s="2"/>
      <c r="D74" s="2"/>
      <c r="E74" s="14" t="s">
        <v>141</v>
      </c>
      <c r="F74" s="14"/>
    </row>
  </sheetData>
  <mergeCells count="6">
    <mergeCell ref="A3:F3"/>
    <mergeCell ref="A5:F5"/>
    <mergeCell ref="A7:F7"/>
    <mergeCell ref="A8:F8"/>
    <mergeCell ref="E74:F74"/>
    <mergeCell ref="A6:F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F7579-9AF1-4A22-9463-540ACD39519A}">
  <dimension ref="A3:F74"/>
  <sheetViews>
    <sheetView tabSelected="1" topLeftCell="A65" workbookViewId="0">
      <selection activeCell="E79" sqref="E79"/>
    </sheetView>
  </sheetViews>
  <sheetFormatPr defaultRowHeight="14.5" x14ac:dyDescent="0.35"/>
  <cols>
    <col min="1" max="1" width="5.54296875" bestFit="1" customWidth="1"/>
    <col min="2" max="2" width="36.7265625" customWidth="1"/>
    <col min="4" max="4" width="11.7265625" customWidth="1"/>
    <col min="5" max="5" width="11.453125" customWidth="1"/>
    <col min="6" max="6" width="17.26953125" customWidth="1"/>
  </cols>
  <sheetData>
    <row r="3" spans="1:6" x14ac:dyDescent="0.35">
      <c r="A3" s="19" t="s">
        <v>67</v>
      </c>
      <c r="B3" s="19"/>
      <c r="C3" s="19"/>
      <c r="D3" s="19"/>
      <c r="E3" s="19"/>
      <c r="F3" s="19"/>
    </row>
    <row r="4" spans="1:6" x14ac:dyDescent="0.35">
      <c r="A4" s="7"/>
      <c r="B4" s="7"/>
      <c r="C4" s="7"/>
      <c r="D4" s="7"/>
      <c r="E4" s="7"/>
      <c r="F4" s="7"/>
    </row>
    <row r="5" spans="1:6" ht="15" x14ac:dyDescent="0.4">
      <c r="A5" s="15" t="s">
        <v>140</v>
      </c>
      <c r="B5" s="16"/>
      <c r="C5" s="16"/>
      <c r="D5" s="16"/>
      <c r="E5" s="16"/>
      <c r="F5" s="16"/>
    </row>
    <row r="6" spans="1:6" ht="36.65" customHeight="1" x14ac:dyDescent="0.35">
      <c r="A6" s="18" t="s">
        <v>77</v>
      </c>
      <c r="B6" s="18"/>
      <c r="C6" s="18"/>
      <c r="D6" s="18"/>
      <c r="E6" s="18"/>
      <c r="F6" s="18"/>
    </row>
    <row r="7" spans="1:6" ht="50.5" customHeight="1" x14ac:dyDescent="0.35">
      <c r="A7" s="17" t="s">
        <v>75</v>
      </c>
      <c r="B7" s="17"/>
      <c r="C7" s="17"/>
      <c r="D7" s="17"/>
      <c r="E7" s="17"/>
      <c r="F7" s="17"/>
    </row>
    <row r="8" spans="1:6" ht="46" customHeight="1" x14ac:dyDescent="0.35">
      <c r="A8" s="18" t="s">
        <v>76</v>
      </c>
      <c r="B8" s="18"/>
      <c r="C8" s="18"/>
      <c r="D8" s="18"/>
      <c r="E8" s="18"/>
      <c r="F8" s="18"/>
    </row>
    <row r="9" spans="1:6" ht="52" x14ac:dyDescent="0.35">
      <c r="A9" s="11" t="s">
        <v>0</v>
      </c>
      <c r="B9" s="12" t="s">
        <v>71</v>
      </c>
      <c r="C9" s="11" t="s">
        <v>2</v>
      </c>
      <c r="D9" s="11" t="s">
        <v>61</v>
      </c>
      <c r="E9" s="13" t="s">
        <v>65</v>
      </c>
      <c r="F9" s="11" t="s">
        <v>72</v>
      </c>
    </row>
    <row r="10" spans="1:6" x14ac:dyDescent="0.35">
      <c r="A10" s="8" t="s">
        <v>69</v>
      </c>
      <c r="B10" s="1" t="s">
        <v>3</v>
      </c>
      <c r="C10" s="1"/>
      <c r="D10" s="1"/>
      <c r="E10" s="1"/>
      <c r="F10" s="1"/>
    </row>
    <row r="11" spans="1:6" x14ac:dyDescent="0.35">
      <c r="A11" s="8" t="s">
        <v>78</v>
      </c>
      <c r="B11" s="1" t="s">
        <v>4</v>
      </c>
      <c r="C11" s="8" t="s">
        <v>5</v>
      </c>
      <c r="D11" s="9">
        <v>1</v>
      </c>
      <c r="E11" s="9"/>
      <c r="F11" s="9">
        <f>E11*D11</f>
        <v>0</v>
      </c>
    </row>
    <row r="12" spans="1:6" x14ac:dyDescent="0.35">
      <c r="A12" s="8" t="s">
        <v>79</v>
      </c>
      <c r="B12" s="1" t="s">
        <v>4</v>
      </c>
      <c r="C12" s="8" t="s">
        <v>5</v>
      </c>
      <c r="D12" s="9">
        <v>1</v>
      </c>
      <c r="E12" s="9"/>
      <c r="F12" s="9">
        <f t="shared" ref="F12:F69" si="0">E12*D12</f>
        <v>0</v>
      </c>
    </row>
    <row r="13" spans="1:6" x14ac:dyDescent="0.35">
      <c r="A13" s="8" t="s">
        <v>80</v>
      </c>
      <c r="B13" s="1" t="s">
        <v>6</v>
      </c>
      <c r="C13" s="8" t="s">
        <v>70</v>
      </c>
      <c r="D13" s="9">
        <v>5</v>
      </c>
      <c r="E13" s="9"/>
      <c r="F13" s="9">
        <f t="shared" si="0"/>
        <v>0</v>
      </c>
    </row>
    <row r="14" spans="1:6" ht="26.5" x14ac:dyDescent="0.35">
      <c r="A14" s="8" t="s">
        <v>81</v>
      </c>
      <c r="B14" s="1" t="s">
        <v>7</v>
      </c>
      <c r="C14" s="8" t="s">
        <v>70</v>
      </c>
      <c r="D14" s="9">
        <v>3.6</v>
      </c>
      <c r="E14" s="9"/>
      <c r="F14" s="9">
        <f t="shared" si="0"/>
        <v>0</v>
      </c>
    </row>
    <row r="15" spans="1:6" ht="26.5" x14ac:dyDescent="0.35">
      <c r="A15" s="8" t="s">
        <v>82</v>
      </c>
      <c r="B15" s="1" t="s">
        <v>8</v>
      </c>
      <c r="C15" s="8" t="s">
        <v>5</v>
      </c>
      <c r="D15" s="9">
        <v>1</v>
      </c>
      <c r="E15" s="9"/>
      <c r="F15" s="9">
        <f t="shared" si="0"/>
        <v>0</v>
      </c>
    </row>
    <row r="16" spans="1:6" x14ac:dyDescent="0.35">
      <c r="A16" s="8" t="s">
        <v>83</v>
      </c>
      <c r="B16" s="1" t="s">
        <v>9</v>
      </c>
      <c r="C16" s="8" t="s">
        <v>5</v>
      </c>
      <c r="D16" s="9">
        <v>1</v>
      </c>
      <c r="E16" s="9"/>
      <c r="F16" s="9">
        <f t="shared" si="0"/>
        <v>0</v>
      </c>
    </row>
    <row r="17" spans="1:6" x14ac:dyDescent="0.35">
      <c r="A17" s="8" t="s">
        <v>84</v>
      </c>
      <c r="B17" s="1" t="s">
        <v>10</v>
      </c>
      <c r="C17" s="8" t="s">
        <v>5</v>
      </c>
      <c r="D17" s="9">
        <v>1</v>
      </c>
      <c r="E17" s="9"/>
      <c r="F17" s="9">
        <f t="shared" si="0"/>
        <v>0</v>
      </c>
    </row>
    <row r="18" spans="1:6" x14ac:dyDescent="0.35">
      <c r="A18" s="8" t="s">
        <v>85</v>
      </c>
      <c r="B18" s="1" t="s">
        <v>11</v>
      </c>
      <c r="C18" s="8" t="s">
        <v>5</v>
      </c>
      <c r="D18" s="9">
        <v>1</v>
      </c>
      <c r="E18" s="9"/>
      <c r="F18" s="9">
        <f t="shared" si="0"/>
        <v>0</v>
      </c>
    </row>
    <row r="19" spans="1:6" x14ac:dyDescent="0.35">
      <c r="A19" s="8" t="s">
        <v>86</v>
      </c>
      <c r="B19" s="1" t="s">
        <v>12</v>
      </c>
      <c r="C19" s="8" t="s">
        <v>13</v>
      </c>
      <c r="D19" s="9">
        <v>3</v>
      </c>
      <c r="E19" s="9"/>
      <c r="F19" s="9">
        <f t="shared" si="0"/>
        <v>0</v>
      </c>
    </row>
    <row r="20" spans="1:6" x14ac:dyDescent="0.35">
      <c r="A20" s="8" t="s">
        <v>87</v>
      </c>
      <c r="B20" s="1" t="s">
        <v>14</v>
      </c>
      <c r="C20" s="8" t="s">
        <v>5</v>
      </c>
      <c r="D20" s="9">
        <v>1</v>
      </c>
      <c r="E20" s="9"/>
      <c r="F20" s="9">
        <f t="shared" si="0"/>
        <v>0</v>
      </c>
    </row>
    <row r="21" spans="1:6" ht="26.5" x14ac:dyDescent="0.35">
      <c r="A21" s="8" t="s">
        <v>88</v>
      </c>
      <c r="B21" s="1" t="s">
        <v>15</v>
      </c>
      <c r="C21" s="8" t="s">
        <v>5</v>
      </c>
      <c r="D21" s="9">
        <v>1</v>
      </c>
      <c r="E21" s="9"/>
      <c r="F21" s="9">
        <f t="shared" si="0"/>
        <v>0</v>
      </c>
    </row>
    <row r="22" spans="1:6" x14ac:dyDescent="0.35">
      <c r="A22" s="8" t="s">
        <v>89</v>
      </c>
      <c r="B22" s="1" t="s">
        <v>16</v>
      </c>
      <c r="C22" s="8" t="s">
        <v>5</v>
      </c>
      <c r="D22" s="9">
        <v>1</v>
      </c>
      <c r="E22" s="9"/>
      <c r="F22" s="9">
        <f t="shared" si="0"/>
        <v>0</v>
      </c>
    </row>
    <row r="23" spans="1:6" x14ac:dyDescent="0.35">
      <c r="A23" s="8" t="s">
        <v>90</v>
      </c>
      <c r="B23" s="1" t="s">
        <v>17</v>
      </c>
      <c r="C23" s="8" t="s">
        <v>5</v>
      </c>
      <c r="D23" s="9">
        <v>1</v>
      </c>
      <c r="E23" s="9"/>
      <c r="F23" s="9">
        <f t="shared" si="0"/>
        <v>0</v>
      </c>
    </row>
    <row r="24" spans="1:6" x14ac:dyDescent="0.35">
      <c r="A24" s="8" t="s">
        <v>91</v>
      </c>
      <c r="B24" s="1" t="s">
        <v>64</v>
      </c>
      <c r="C24" s="8" t="s">
        <v>13</v>
      </c>
      <c r="D24" s="9">
        <v>1</v>
      </c>
      <c r="E24" s="9"/>
      <c r="F24" s="9">
        <f t="shared" si="0"/>
        <v>0</v>
      </c>
    </row>
    <row r="25" spans="1:6" x14ac:dyDescent="0.35">
      <c r="A25" s="8" t="s">
        <v>92</v>
      </c>
      <c r="B25" s="1" t="s">
        <v>18</v>
      </c>
      <c r="C25" s="8" t="s">
        <v>5</v>
      </c>
      <c r="D25" s="9">
        <v>1</v>
      </c>
      <c r="E25" s="9"/>
      <c r="F25" s="9">
        <f t="shared" si="0"/>
        <v>0</v>
      </c>
    </row>
    <row r="26" spans="1:6" x14ac:dyDescent="0.35">
      <c r="A26" s="8" t="s">
        <v>93</v>
      </c>
      <c r="B26" s="1" t="s">
        <v>19</v>
      </c>
      <c r="C26" s="8" t="s">
        <v>5</v>
      </c>
      <c r="D26" s="9">
        <v>1</v>
      </c>
      <c r="E26" s="9"/>
      <c r="F26" s="9">
        <f t="shared" si="0"/>
        <v>0</v>
      </c>
    </row>
    <row r="27" spans="1:6" x14ac:dyDescent="0.35">
      <c r="A27" s="8" t="s">
        <v>94</v>
      </c>
      <c r="B27" s="1" t="s">
        <v>20</v>
      </c>
      <c r="C27" s="8" t="s">
        <v>5</v>
      </c>
      <c r="D27" s="9">
        <v>3</v>
      </c>
      <c r="E27" s="9"/>
      <c r="F27" s="9">
        <f t="shared" si="0"/>
        <v>0</v>
      </c>
    </row>
    <row r="28" spans="1:6" x14ac:dyDescent="0.35">
      <c r="A28" s="8" t="s">
        <v>95</v>
      </c>
      <c r="B28" s="1" t="s">
        <v>21</v>
      </c>
      <c r="C28" s="8" t="s">
        <v>5</v>
      </c>
      <c r="D28" s="9">
        <v>3</v>
      </c>
      <c r="E28" s="9"/>
      <c r="F28" s="9">
        <f t="shared" si="0"/>
        <v>0</v>
      </c>
    </row>
    <row r="29" spans="1:6" x14ac:dyDescent="0.35">
      <c r="A29" s="8" t="s">
        <v>96</v>
      </c>
      <c r="B29" s="1" t="s">
        <v>22</v>
      </c>
      <c r="C29" s="8" t="s">
        <v>5</v>
      </c>
      <c r="D29" s="9">
        <v>3</v>
      </c>
      <c r="E29" s="9"/>
      <c r="F29" s="9">
        <f t="shared" si="0"/>
        <v>0</v>
      </c>
    </row>
    <row r="30" spans="1:6" x14ac:dyDescent="0.35">
      <c r="A30" s="8" t="s">
        <v>97</v>
      </c>
      <c r="B30" s="1" t="s">
        <v>23</v>
      </c>
      <c r="C30" s="8" t="s">
        <v>5</v>
      </c>
      <c r="D30" s="9">
        <v>3</v>
      </c>
      <c r="E30" s="9"/>
      <c r="F30" s="9">
        <f t="shared" si="0"/>
        <v>0</v>
      </c>
    </row>
    <row r="31" spans="1:6" x14ac:dyDescent="0.35">
      <c r="A31" s="8" t="s">
        <v>98</v>
      </c>
      <c r="B31" s="1" t="s">
        <v>24</v>
      </c>
      <c r="C31" s="8" t="s">
        <v>5</v>
      </c>
      <c r="D31" s="9">
        <v>8</v>
      </c>
      <c r="E31" s="9"/>
      <c r="F31" s="9">
        <f t="shared" si="0"/>
        <v>0</v>
      </c>
    </row>
    <row r="32" spans="1:6" x14ac:dyDescent="0.35">
      <c r="A32" s="8" t="s">
        <v>99</v>
      </c>
      <c r="B32" s="1" t="s">
        <v>25</v>
      </c>
      <c r="C32" s="8" t="s">
        <v>5</v>
      </c>
      <c r="D32" s="9">
        <v>1</v>
      </c>
      <c r="E32" s="9"/>
      <c r="F32" s="9">
        <f t="shared" si="0"/>
        <v>0</v>
      </c>
    </row>
    <row r="33" spans="1:6" x14ac:dyDescent="0.35">
      <c r="A33" s="8" t="s">
        <v>100</v>
      </c>
      <c r="B33" s="1" t="s">
        <v>26</v>
      </c>
      <c r="C33" s="8" t="s">
        <v>5</v>
      </c>
      <c r="D33" s="9">
        <v>1</v>
      </c>
      <c r="E33" s="9"/>
      <c r="F33" s="9">
        <f t="shared" si="0"/>
        <v>0</v>
      </c>
    </row>
    <row r="34" spans="1:6" ht="26.5" x14ac:dyDescent="0.35">
      <c r="A34" s="8" t="s">
        <v>101</v>
      </c>
      <c r="B34" s="1" t="s">
        <v>27</v>
      </c>
      <c r="C34" s="8" t="s">
        <v>5</v>
      </c>
      <c r="D34" s="9">
        <v>1</v>
      </c>
      <c r="E34" s="9"/>
      <c r="F34" s="9">
        <f t="shared" si="0"/>
        <v>0</v>
      </c>
    </row>
    <row r="35" spans="1:6" x14ac:dyDescent="0.35">
      <c r="A35" s="8" t="s">
        <v>102</v>
      </c>
      <c r="B35" s="1" t="s">
        <v>28</v>
      </c>
      <c r="C35" s="8" t="s">
        <v>5</v>
      </c>
      <c r="D35" s="9">
        <v>1</v>
      </c>
      <c r="E35" s="9"/>
      <c r="F35" s="9">
        <f t="shared" si="0"/>
        <v>0</v>
      </c>
    </row>
    <row r="36" spans="1:6" x14ac:dyDescent="0.35">
      <c r="A36" s="8" t="s">
        <v>103</v>
      </c>
      <c r="B36" s="1" t="s">
        <v>29</v>
      </c>
      <c r="C36" s="8" t="s">
        <v>5</v>
      </c>
      <c r="D36" s="9">
        <v>1</v>
      </c>
      <c r="E36" s="9"/>
      <c r="F36" s="9">
        <f t="shared" si="0"/>
        <v>0</v>
      </c>
    </row>
    <row r="37" spans="1:6" x14ac:dyDescent="0.35">
      <c r="A37" s="8" t="s">
        <v>104</v>
      </c>
      <c r="B37" s="1" t="s">
        <v>30</v>
      </c>
      <c r="C37" s="8" t="s">
        <v>5</v>
      </c>
      <c r="D37" s="9">
        <v>1</v>
      </c>
      <c r="E37" s="9"/>
      <c r="F37" s="9">
        <f t="shared" si="0"/>
        <v>0</v>
      </c>
    </row>
    <row r="38" spans="1:6" x14ac:dyDescent="0.35">
      <c r="A38" s="8" t="s">
        <v>105</v>
      </c>
      <c r="B38" s="1" t="s">
        <v>31</v>
      </c>
      <c r="C38" s="8" t="s">
        <v>32</v>
      </c>
      <c r="D38" s="9">
        <v>1</v>
      </c>
      <c r="E38" s="9"/>
      <c r="F38" s="9">
        <f t="shared" si="0"/>
        <v>0</v>
      </c>
    </row>
    <row r="39" spans="1:6" ht="26.5" x14ac:dyDescent="0.35">
      <c r="A39" s="8" t="s">
        <v>106</v>
      </c>
      <c r="B39" s="1" t="s">
        <v>62</v>
      </c>
      <c r="C39" s="8" t="s">
        <v>32</v>
      </c>
      <c r="D39" s="9">
        <v>10</v>
      </c>
      <c r="E39" s="9"/>
      <c r="F39" s="9">
        <f t="shared" si="0"/>
        <v>0</v>
      </c>
    </row>
    <row r="40" spans="1:6" ht="26.5" x14ac:dyDescent="0.35">
      <c r="A40" s="8" t="s">
        <v>107</v>
      </c>
      <c r="B40" s="1" t="s">
        <v>63</v>
      </c>
      <c r="C40" s="8" t="s">
        <v>5</v>
      </c>
      <c r="D40" s="9">
        <v>10</v>
      </c>
      <c r="E40" s="9"/>
      <c r="F40" s="9">
        <f t="shared" si="0"/>
        <v>0</v>
      </c>
    </row>
    <row r="41" spans="1:6" ht="39.5" x14ac:dyDescent="0.35">
      <c r="A41" s="8" t="s">
        <v>108</v>
      </c>
      <c r="B41" s="1" t="s">
        <v>33</v>
      </c>
      <c r="C41" s="8" t="s">
        <v>5</v>
      </c>
      <c r="D41" s="9">
        <v>1</v>
      </c>
      <c r="E41" s="9"/>
      <c r="F41" s="9">
        <f t="shared" si="0"/>
        <v>0</v>
      </c>
    </row>
    <row r="42" spans="1:6" ht="39.5" x14ac:dyDescent="0.35">
      <c r="A42" s="8" t="s">
        <v>109</v>
      </c>
      <c r="B42" s="1" t="s">
        <v>34</v>
      </c>
      <c r="C42" s="8" t="s">
        <v>5</v>
      </c>
      <c r="D42" s="9">
        <v>1</v>
      </c>
      <c r="E42" s="9"/>
      <c r="F42" s="9">
        <f t="shared" si="0"/>
        <v>0</v>
      </c>
    </row>
    <row r="43" spans="1:6" x14ac:dyDescent="0.35">
      <c r="A43" s="8" t="s">
        <v>110</v>
      </c>
      <c r="B43" s="1" t="s">
        <v>35</v>
      </c>
      <c r="C43" s="8" t="s">
        <v>5</v>
      </c>
      <c r="D43" s="9">
        <v>1</v>
      </c>
      <c r="E43" s="9"/>
      <c r="F43" s="9">
        <f t="shared" si="0"/>
        <v>0</v>
      </c>
    </row>
    <row r="44" spans="1:6" x14ac:dyDescent="0.35">
      <c r="A44" s="8" t="s">
        <v>111</v>
      </c>
      <c r="B44" s="1" t="s">
        <v>36</v>
      </c>
      <c r="C44" s="8" t="s">
        <v>5</v>
      </c>
      <c r="D44" s="9">
        <v>1</v>
      </c>
      <c r="E44" s="9"/>
      <c r="F44" s="9">
        <f t="shared" si="0"/>
        <v>0</v>
      </c>
    </row>
    <row r="45" spans="1:6" ht="26.5" x14ac:dyDescent="0.35">
      <c r="A45" s="8" t="s">
        <v>112</v>
      </c>
      <c r="B45" s="1" t="s">
        <v>37</v>
      </c>
      <c r="C45" s="8" t="s">
        <v>39</v>
      </c>
      <c r="D45" s="9">
        <v>1</v>
      </c>
      <c r="E45" s="9"/>
      <c r="F45" s="9">
        <f t="shared" si="0"/>
        <v>0</v>
      </c>
    </row>
    <row r="46" spans="1:6" x14ac:dyDescent="0.35">
      <c r="A46" s="8" t="s">
        <v>113</v>
      </c>
      <c r="B46" s="1" t="s">
        <v>38</v>
      </c>
      <c r="C46" s="8" t="s">
        <v>5</v>
      </c>
      <c r="D46" s="9">
        <v>5</v>
      </c>
      <c r="E46" s="9"/>
      <c r="F46" s="9">
        <f t="shared" si="0"/>
        <v>0</v>
      </c>
    </row>
    <row r="47" spans="1:6" ht="26.5" x14ac:dyDescent="0.35">
      <c r="A47" s="8" t="s">
        <v>114</v>
      </c>
      <c r="B47" s="1" t="s">
        <v>40</v>
      </c>
      <c r="C47" s="8" t="s">
        <v>5</v>
      </c>
      <c r="D47" s="9">
        <v>1</v>
      </c>
      <c r="E47" s="9"/>
      <c r="F47" s="9">
        <f t="shared" si="0"/>
        <v>0</v>
      </c>
    </row>
    <row r="48" spans="1:6" ht="26.5" x14ac:dyDescent="0.35">
      <c r="A48" s="8" t="s">
        <v>115</v>
      </c>
      <c r="B48" s="1" t="s">
        <v>41</v>
      </c>
      <c r="C48" s="8" t="s">
        <v>5</v>
      </c>
      <c r="D48" s="9">
        <v>1</v>
      </c>
      <c r="E48" s="9"/>
      <c r="F48" s="9">
        <f t="shared" si="0"/>
        <v>0</v>
      </c>
    </row>
    <row r="49" spans="1:6" x14ac:dyDescent="0.35">
      <c r="A49" s="8" t="s">
        <v>116</v>
      </c>
      <c r="B49" s="1" t="s">
        <v>42</v>
      </c>
      <c r="C49" s="8" t="s">
        <v>5</v>
      </c>
      <c r="D49" s="9">
        <v>1</v>
      </c>
      <c r="E49" s="9"/>
      <c r="F49" s="9">
        <f t="shared" si="0"/>
        <v>0</v>
      </c>
    </row>
    <row r="50" spans="1:6" x14ac:dyDescent="0.35">
      <c r="A50" s="8" t="s">
        <v>117</v>
      </c>
      <c r="B50" s="1" t="s">
        <v>43</v>
      </c>
      <c r="C50" s="8" t="s">
        <v>5</v>
      </c>
      <c r="D50" s="9">
        <v>1</v>
      </c>
      <c r="E50" s="9"/>
      <c r="F50" s="9">
        <f t="shared" si="0"/>
        <v>0</v>
      </c>
    </row>
    <row r="51" spans="1:6" x14ac:dyDescent="0.35">
      <c r="A51" s="8" t="s">
        <v>118</v>
      </c>
      <c r="B51" s="1" t="s">
        <v>44</v>
      </c>
      <c r="C51" s="8" t="s">
        <v>5</v>
      </c>
      <c r="D51" s="9">
        <v>1</v>
      </c>
      <c r="E51" s="9"/>
      <c r="F51" s="9">
        <f t="shared" si="0"/>
        <v>0</v>
      </c>
    </row>
    <row r="52" spans="1:6" x14ac:dyDescent="0.35">
      <c r="A52" s="8" t="s">
        <v>119</v>
      </c>
      <c r="B52" s="1" t="s">
        <v>45</v>
      </c>
      <c r="C52" s="8" t="s">
        <v>5</v>
      </c>
      <c r="D52" s="9">
        <v>1</v>
      </c>
      <c r="E52" s="9"/>
      <c r="F52" s="9">
        <f t="shared" si="0"/>
        <v>0</v>
      </c>
    </row>
    <row r="53" spans="1:6" x14ac:dyDescent="0.35">
      <c r="A53" s="8" t="s">
        <v>120</v>
      </c>
      <c r="B53" s="1" t="s">
        <v>46</v>
      </c>
      <c r="C53" s="8" t="s">
        <v>5</v>
      </c>
      <c r="D53" s="9">
        <v>1</v>
      </c>
      <c r="E53" s="9"/>
      <c r="F53" s="9">
        <f t="shared" si="0"/>
        <v>0</v>
      </c>
    </row>
    <row r="54" spans="1:6" x14ac:dyDescent="0.35">
      <c r="A54" s="8" t="s">
        <v>121</v>
      </c>
      <c r="B54" s="1" t="s">
        <v>47</v>
      </c>
      <c r="C54" s="8" t="s">
        <v>5</v>
      </c>
      <c r="D54" s="9">
        <v>1</v>
      </c>
      <c r="E54" s="9"/>
      <c r="F54" s="9">
        <f t="shared" si="0"/>
        <v>0</v>
      </c>
    </row>
    <row r="55" spans="1:6" x14ac:dyDescent="0.35">
      <c r="A55" s="8" t="s">
        <v>122</v>
      </c>
      <c r="B55" s="1" t="s">
        <v>48</v>
      </c>
      <c r="C55" s="8" t="s">
        <v>5</v>
      </c>
      <c r="D55" s="9">
        <v>1</v>
      </c>
      <c r="E55" s="9"/>
      <c r="F55" s="9">
        <f t="shared" si="0"/>
        <v>0</v>
      </c>
    </row>
    <row r="56" spans="1:6" ht="26.5" x14ac:dyDescent="0.35">
      <c r="A56" s="8" t="s">
        <v>123</v>
      </c>
      <c r="B56" s="1" t="s">
        <v>49</v>
      </c>
      <c r="C56" s="8" t="s">
        <v>5</v>
      </c>
      <c r="D56" s="9">
        <v>1</v>
      </c>
      <c r="E56" s="9"/>
      <c r="F56" s="9">
        <f t="shared" si="0"/>
        <v>0</v>
      </c>
    </row>
    <row r="57" spans="1:6" x14ac:dyDescent="0.35">
      <c r="A57" s="8" t="s">
        <v>124</v>
      </c>
      <c r="B57" s="1" t="s">
        <v>50</v>
      </c>
      <c r="C57" s="8" t="s">
        <v>5</v>
      </c>
      <c r="D57" s="9">
        <v>3</v>
      </c>
      <c r="E57" s="9"/>
      <c r="F57" s="9">
        <f t="shared" si="0"/>
        <v>0</v>
      </c>
    </row>
    <row r="58" spans="1:6" x14ac:dyDescent="0.35">
      <c r="A58" s="8" t="s">
        <v>125</v>
      </c>
      <c r="B58" s="1" t="s">
        <v>51</v>
      </c>
      <c r="C58" s="8" t="s">
        <v>5</v>
      </c>
      <c r="D58" s="9">
        <v>1</v>
      </c>
      <c r="E58" s="9"/>
      <c r="F58" s="9">
        <f t="shared" si="0"/>
        <v>0</v>
      </c>
    </row>
    <row r="59" spans="1:6" x14ac:dyDescent="0.35">
      <c r="A59" s="8" t="s">
        <v>126</v>
      </c>
      <c r="B59" s="1" t="s">
        <v>52</v>
      </c>
      <c r="C59" s="8" t="s">
        <v>5</v>
      </c>
      <c r="D59" s="9">
        <v>1</v>
      </c>
      <c r="E59" s="9"/>
      <c r="F59" s="9">
        <f t="shared" si="0"/>
        <v>0</v>
      </c>
    </row>
    <row r="60" spans="1:6" ht="26.5" x14ac:dyDescent="0.35">
      <c r="A60" s="8" t="s">
        <v>127</v>
      </c>
      <c r="B60" s="1" t="s">
        <v>53</v>
      </c>
      <c r="C60" s="8" t="s">
        <v>5</v>
      </c>
      <c r="D60" s="9">
        <v>1</v>
      </c>
      <c r="E60" s="9"/>
      <c r="F60" s="9">
        <f t="shared" si="0"/>
        <v>0</v>
      </c>
    </row>
    <row r="61" spans="1:6" ht="26.5" x14ac:dyDescent="0.35">
      <c r="A61" s="8" t="s">
        <v>128</v>
      </c>
      <c r="B61" s="1" t="s">
        <v>54</v>
      </c>
      <c r="C61" s="8" t="s">
        <v>5</v>
      </c>
      <c r="D61" s="9">
        <v>1</v>
      </c>
      <c r="E61" s="9"/>
      <c r="F61" s="9">
        <f t="shared" si="0"/>
        <v>0</v>
      </c>
    </row>
    <row r="62" spans="1:6" ht="39.5" x14ac:dyDescent="0.35">
      <c r="A62" s="8" t="s">
        <v>129</v>
      </c>
      <c r="B62" s="1" t="s">
        <v>55</v>
      </c>
      <c r="C62" s="8" t="s">
        <v>5</v>
      </c>
      <c r="D62" s="9">
        <v>1</v>
      </c>
      <c r="E62" s="9"/>
      <c r="F62" s="9">
        <f t="shared" si="0"/>
        <v>0</v>
      </c>
    </row>
    <row r="63" spans="1:6" ht="39.5" x14ac:dyDescent="0.35">
      <c r="A63" s="8" t="s">
        <v>130</v>
      </c>
      <c r="B63" s="1" t="s">
        <v>56</v>
      </c>
      <c r="C63" s="8" t="s">
        <v>5</v>
      </c>
      <c r="D63" s="9">
        <v>1</v>
      </c>
      <c r="E63" s="9"/>
      <c r="F63" s="9">
        <f t="shared" si="0"/>
        <v>0</v>
      </c>
    </row>
    <row r="64" spans="1:6" x14ac:dyDescent="0.35">
      <c r="A64" s="8" t="s">
        <v>131</v>
      </c>
      <c r="B64" s="1" t="s">
        <v>57</v>
      </c>
      <c r="C64" s="8" t="s">
        <v>5</v>
      </c>
      <c r="D64" s="9">
        <v>1</v>
      </c>
      <c r="E64" s="9"/>
      <c r="F64" s="9">
        <f t="shared" si="0"/>
        <v>0</v>
      </c>
    </row>
    <row r="65" spans="1:6" x14ac:dyDescent="0.35">
      <c r="A65" s="8" t="s">
        <v>132</v>
      </c>
      <c r="B65" s="1" t="s">
        <v>58</v>
      </c>
      <c r="C65" s="8" t="s">
        <v>5</v>
      </c>
      <c r="D65" s="9">
        <v>1</v>
      </c>
      <c r="E65" s="9"/>
      <c r="F65" s="9">
        <f t="shared" si="0"/>
        <v>0</v>
      </c>
    </row>
    <row r="66" spans="1:6" ht="26.5" x14ac:dyDescent="0.35">
      <c r="A66" s="8" t="s">
        <v>133</v>
      </c>
      <c r="B66" s="1" t="s">
        <v>59</v>
      </c>
      <c r="C66" s="8" t="s">
        <v>5</v>
      </c>
      <c r="D66" s="9">
        <v>1</v>
      </c>
      <c r="E66" s="9"/>
      <c r="F66" s="9">
        <f t="shared" si="0"/>
        <v>0</v>
      </c>
    </row>
    <row r="67" spans="1:6" ht="26.5" x14ac:dyDescent="0.35">
      <c r="A67" s="8" t="s">
        <v>134</v>
      </c>
      <c r="B67" s="1" t="s">
        <v>60</v>
      </c>
      <c r="C67" s="8" t="s">
        <v>5</v>
      </c>
      <c r="D67" s="9">
        <v>1</v>
      </c>
      <c r="E67" s="9"/>
      <c r="F67" s="9">
        <f t="shared" si="0"/>
        <v>0</v>
      </c>
    </row>
    <row r="68" spans="1:6" ht="26.5" x14ac:dyDescent="0.35">
      <c r="A68" s="8" t="s">
        <v>135</v>
      </c>
      <c r="B68" s="1" t="s">
        <v>138</v>
      </c>
      <c r="C68" s="8" t="s">
        <v>5</v>
      </c>
      <c r="D68" s="9">
        <v>1</v>
      </c>
      <c r="E68" s="9"/>
      <c r="F68" s="9">
        <f t="shared" si="0"/>
        <v>0</v>
      </c>
    </row>
    <row r="69" spans="1:6" ht="26.5" x14ac:dyDescent="0.35">
      <c r="A69" s="8" t="s">
        <v>136</v>
      </c>
      <c r="B69" s="1" t="s">
        <v>137</v>
      </c>
      <c r="C69" s="8" t="s">
        <v>5</v>
      </c>
      <c r="D69" s="9">
        <v>1</v>
      </c>
      <c r="E69" s="9"/>
      <c r="F69" s="9">
        <f t="shared" si="0"/>
        <v>0</v>
      </c>
    </row>
    <row r="70" spans="1:6" ht="48" x14ac:dyDescent="0.35">
      <c r="A70" s="2"/>
      <c r="B70" s="2"/>
      <c r="C70" s="2"/>
      <c r="D70" s="2"/>
      <c r="E70" s="3" t="s">
        <v>73</v>
      </c>
      <c r="F70" s="4">
        <f>+SUM(F11:F69)</f>
        <v>0</v>
      </c>
    </row>
    <row r="71" spans="1:6" ht="24" x14ac:dyDescent="0.35">
      <c r="A71" s="2"/>
      <c r="B71" s="2"/>
      <c r="C71" s="2"/>
      <c r="D71" s="2"/>
      <c r="E71" s="5" t="s">
        <v>66</v>
      </c>
      <c r="F71" s="6">
        <f>F72-F70</f>
        <v>0</v>
      </c>
    </row>
    <row r="72" spans="1:6" ht="60" x14ac:dyDescent="0.35">
      <c r="A72" s="2"/>
      <c r="B72" s="2"/>
      <c r="C72" s="2"/>
      <c r="D72" s="2"/>
      <c r="E72" s="5" t="s">
        <v>74</v>
      </c>
      <c r="F72" s="6">
        <f>F70*1.21</f>
        <v>0</v>
      </c>
    </row>
    <row r="73" spans="1:6" ht="15" customHeight="1" x14ac:dyDescent="0.35">
      <c r="A73" s="2"/>
      <c r="B73" s="2"/>
      <c r="C73" s="2"/>
      <c r="D73" s="2"/>
      <c r="E73" s="2"/>
      <c r="F73" s="2"/>
    </row>
    <row r="74" spans="1:6" ht="43" customHeight="1" x14ac:dyDescent="0.35">
      <c r="A74" s="2"/>
      <c r="B74" s="2"/>
      <c r="C74" s="2"/>
      <c r="D74" s="2"/>
      <c r="E74" s="14" t="s">
        <v>141</v>
      </c>
      <c r="F74" s="14"/>
    </row>
  </sheetData>
  <mergeCells count="6">
    <mergeCell ref="A3:F3"/>
    <mergeCell ref="A5:F5"/>
    <mergeCell ref="A7:F7"/>
    <mergeCell ref="A8:F8"/>
    <mergeCell ref="E74:F74"/>
    <mergeCell ref="A6: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I PD</vt:lpstr>
      <vt:lpstr>II PD</vt:lpstr>
      <vt:lpstr>III PD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Žygimantas Toliušis</dc:creator>
  <cp:lastModifiedBy>Daina Puodžiūnienė</cp:lastModifiedBy>
  <dcterms:created xsi:type="dcterms:W3CDTF">2025-02-05T08:14:50Z</dcterms:created>
  <dcterms:modified xsi:type="dcterms:W3CDTF">2025-04-29T11:48:36Z</dcterms:modified>
</cp:coreProperties>
</file>